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5/INFORMACIÓN DOCUMENTADA SIGCMA 2025/Seguimiento a Matriz de Riesgo 2025/"/>
    </mc:Choice>
  </mc:AlternateContent>
  <xr:revisionPtr revIDLastSave="24" documentId="13_ncr:1_{D290391E-3B28-416E-8866-F55F50B90482}" xr6:coauthVersionLast="47" xr6:coauthVersionMax="47" xr10:uidLastSave="{23B8E36A-80F0-43D4-9898-B1A834C214AF}"/>
  <bookViews>
    <workbookView minimized="1" xWindow="1035" yWindow="1140" windowWidth="12540" windowHeight="14685" firstSheet="6" activeTab="7"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nistració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Riesgos'!$A$1:$N$24</definedName>
    <definedName name="_xlnm.Print_Area" localSheetId="6">'6. Valoración Controles'!$A$1:$V$24</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28" l="1"/>
  <c r="L16" i="28"/>
  <c r="L15" i="28"/>
  <c r="L15" i="27"/>
  <c r="K15" i="27" s="1"/>
  <c r="E42" i="29" l="1"/>
  <c r="E41" i="29"/>
  <c r="C41" i="29"/>
  <c r="B41" i="29"/>
  <c r="A41" i="29"/>
  <c r="E40" i="29"/>
  <c r="C40" i="29"/>
  <c r="B40" i="29"/>
  <c r="A40" i="29"/>
  <c r="L29" i="28"/>
  <c r="L28" i="28"/>
  <c r="L27" i="28"/>
  <c r="L26" i="28"/>
  <c r="L25" i="28"/>
  <c r="L24" i="28"/>
  <c r="L23" i="28"/>
  <c r="L22" i="28"/>
  <c r="L21" i="28"/>
  <c r="L20" i="28"/>
  <c r="L19" i="28"/>
  <c r="L18" i="28"/>
  <c r="L17" i="28"/>
  <c r="J26" i="28"/>
  <c r="J27" i="28"/>
  <c r="C29" i="28"/>
  <c r="C28" i="28"/>
  <c r="C26" i="28"/>
  <c r="C25" i="28"/>
  <c r="C24" i="28"/>
  <c r="C23" i="28"/>
  <c r="C22" i="28"/>
  <c r="C21" i="28"/>
  <c r="C20" i="28"/>
  <c r="C19" i="28"/>
  <c r="C18" i="28"/>
  <c r="C17" i="28"/>
  <c r="B10" i="28"/>
  <c r="B17" i="28"/>
  <c r="B22" i="28"/>
  <c r="B25" i="28"/>
  <c r="B28" i="28"/>
  <c r="A28" i="28"/>
  <c r="A25" i="28"/>
  <c r="L29" i="27"/>
  <c r="K29" i="27" s="1"/>
  <c r="L28" i="27"/>
  <c r="L27" i="27"/>
  <c r="K27" i="27" s="1"/>
  <c r="L26" i="27"/>
  <c r="K26" i="27" s="1"/>
  <c r="L25" i="27"/>
  <c r="K25" i="27" s="1"/>
  <c r="L24" i="27"/>
  <c r="L23" i="27"/>
  <c r="L22" i="27"/>
  <c r="L21" i="27"/>
  <c r="L20" i="27"/>
  <c r="L19" i="27"/>
  <c r="L18" i="27"/>
  <c r="K18" i="27" s="1"/>
  <c r="L17" i="27"/>
  <c r="L16" i="27"/>
  <c r="K16" i="27" s="1"/>
  <c r="L14" i="27"/>
  <c r="L13" i="27"/>
  <c r="L12" i="27"/>
  <c r="L11" i="27"/>
  <c r="L10" i="27"/>
  <c r="M25" i="27" l="1"/>
  <c r="G40" i="29" s="1"/>
  <c r="J29" i="28"/>
  <c r="R28" i="28"/>
  <c r="S28" i="28" s="1"/>
  <c r="J28" i="28"/>
  <c r="R25" i="28"/>
  <c r="S25" i="28" s="1"/>
  <c r="J25" i="28"/>
  <c r="K25" i="28" s="1"/>
  <c r="K28" i="28" l="1"/>
  <c r="U25" i="28"/>
  <c r="K40" i="29" s="1"/>
  <c r="G28" i="27"/>
  <c r="H28" i="27" s="1"/>
  <c r="G25" i="27"/>
  <c r="H25" i="27" s="1"/>
  <c r="F40" i="29" l="1"/>
  <c r="T25" i="28"/>
  <c r="N25" i="27"/>
  <c r="H40" i="29" s="1"/>
  <c r="F41" i="29"/>
  <c r="T28" i="28"/>
  <c r="K28" i="27"/>
  <c r="M28" i="27"/>
  <c r="N28" i="27" l="1"/>
  <c r="H41" i="29" s="1"/>
  <c r="G41" i="29"/>
  <c r="U28" i="28"/>
  <c r="K41" i="29" s="1"/>
  <c r="J41" i="29"/>
  <c r="V25" i="28"/>
  <c r="M40" i="29" s="1"/>
  <c r="J40" i="29"/>
  <c r="O28" i="27"/>
  <c r="O25" i="27"/>
  <c r="V28" i="28" l="1"/>
  <c r="M41" i="29" s="1"/>
  <c r="G22"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C16" i="28"/>
  <c r="R16" i="28"/>
  <c r="J16" i="28"/>
  <c r="C15" i="28"/>
  <c r="R15" i="28"/>
  <c r="J15" i="28"/>
  <c r="C14" i="28"/>
  <c r="R14" i="28"/>
  <c r="L14" i="28"/>
  <c r="J14" i="28"/>
  <c r="R13" i="28"/>
  <c r="L13" i="28"/>
  <c r="J13" i="28"/>
  <c r="R12" i="28"/>
  <c r="L12" i="28"/>
  <c r="J12" i="28"/>
  <c r="R11" i="28"/>
  <c r="L11" i="28"/>
  <c r="J11" i="28"/>
  <c r="R10" i="28"/>
  <c r="L10" i="28"/>
  <c r="J10" i="28"/>
  <c r="G10" i="27"/>
  <c r="H10" i="27" s="1"/>
  <c r="A10" i="28"/>
  <c r="K14" i="27"/>
  <c r="K13" i="27"/>
  <c r="K12" i="27"/>
  <c r="K11" i="27"/>
  <c r="C50" i="30"/>
  <c r="K23" i="27"/>
  <c r="H22" i="27"/>
  <c r="G17" i="27"/>
  <c r="H17" i="27" s="1"/>
  <c r="F20" i="29" s="1"/>
  <c r="K21" i="27"/>
  <c r="K19" i="27"/>
  <c r="A22" i="28"/>
  <c r="J22" i="28"/>
  <c r="R22" i="28"/>
  <c r="J23" i="28"/>
  <c r="R23" i="28"/>
  <c r="J24" i="28"/>
  <c r="R24" i="28"/>
  <c r="A17" i="28"/>
  <c r="I33" i="5" a="1"/>
  <c r="I33" i="5" s="1"/>
  <c r="I27" i="5" a="1"/>
  <c r="I27" i="5" s="1"/>
  <c r="C30" i="29"/>
  <c r="C30" i="32" s="1"/>
  <c r="C20" i="29"/>
  <c r="C20" i="30" s="1"/>
  <c r="K20" i="27"/>
  <c r="K17" i="27"/>
  <c r="I21" i="5"/>
  <c r="I22" i="5"/>
  <c r="K22" i="27"/>
  <c r="K24" i="27"/>
  <c r="E21" i="29"/>
  <c r="E22" i="29"/>
  <c r="E23" i="29"/>
  <c r="E24" i="29"/>
  <c r="E25" i="29"/>
  <c r="E26" i="29"/>
  <c r="E27" i="29"/>
  <c r="E28" i="29"/>
  <c r="E29" i="29"/>
  <c r="E30" i="29"/>
  <c r="E31" i="29"/>
  <c r="E32" i="29"/>
  <c r="E33" i="29"/>
  <c r="E34" i="29"/>
  <c r="E35" i="29"/>
  <c r="E36" i="29"/>
  <c r="E37" i="29"/>
  <c r="E38" i="29"/>
  <c r="E39" i="29"/>
  <c r="A30" i="29"/>
  <c r="A30" i="30" s="1"/>
  <c r="B30" i="29"/>
  <c r="B30" i="31" s="1"/>
  <c r="R18" i="28"/>
  <c r="R19" i="28"/>
  <c r="R20" i="28"/>
  <c r="R21" i="28"/>
  <c r="R17" i="28"/>
  <c r="J18" i="28"/>
  <c r="J19" i="28"/>
  <c r="J20" i="28"/>
  <c r="J21" i="28"/>
  <c r="J17" i="28"/>
  <c r="E20" i="29"/>
  <c r="B20" i="29"/>
  <c r="B20" i="32" s="1"/>
  <c r="A20" i="29"/>
  <c r="A20" i="32" s="1"/>
  <c r="F10" i="29" l="1"/>
  <c r="M10" i="27"/>
  <c r="S17"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17" i="27"/>
  <c r="O17" i="27" s="1"/>
  <c r="M22" i="27"/>
  <c r="N22" i="27" s="1"/>
  <c r="H30" i="29" s="1"/>
  <c r="C30" i="18"/>
  <c r="B20" i="18"/>
  <c r="B30" i="18"/>
  <c r="C20" i="18"/>
  <c r="K10" i="28"/>
  <c r="T10" i="28" s="1"/>
  <c r="K22" i="28"/>
  <c r="T22" i="28" s="1"/>
  <c r="S22" i="28"/>
  <c r="K17" i="28"/>
  <c r="F30" i="29"/>
  <c r="T17" i="28"/>
  <c r="K10" i="27"/>
  <c r="J10" i="29" l="1"/>
  <c r="G10" i="29"/>
  <c r="U10" i="28"/>
  <c r="V10" i="28" s="1"/>
  <c r="M10" i="29" s="1"/>
  <c r="G20" i="29"/>
  <c r="N17" i="27"/>
  <c r="H20" i="29" s="1"/>
  <c r="U17" i="28"/>
  <c r="K20" i="29" s="1"/>
  <c r="E20" i="31" s="1"/>
  <c r="N10" i="27"/>
  <c r="H10" i="29" s="1"/>
  <c r="O10" i="27"/>
  <c r="E50" i="30"/>
  <c r="O22" i="27"/>
  <c r="G30" i="29"/>
  <c r="U22"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17" i="28"/>
  <c r="M20" i="29" s="1"/>
  <c r="F20" i="32" s="1"/>
  <c r="K10" i="29"/>
  <c r="E10" i="32" s="1"/>
  <c r="E50" i="31"/>
  <c r="E50" i="32"/>
  <c r="E50" i="18"/>
  <c r="F50" i="32"/>
  <c r="E30" i="31"/>
  <c r="E30" i="30"/>
  <c r="E30" i="18"/>
  <c r="V22" i="28"/>
  <c r="M30" i="29" s="1"/>
  <c r="F30" i="18" s="1"/>
  <c r="D20" i="31"/>
  <c r="D20" i="32"/>
  <c r="D20" i="30"/>
  <c r="F40" i="32"/>
  <c r="F40" i="30"/>
  <c r="F40" i="31"/>
  <c r="D30" i="32"/>
  <c r="D30" i="30"/>
  <c r="D30" i="31"/>
  <c r="F10" i="18"/>
  <c r="F10" i="31"/>
  <c r="F10" i="32"/>
  <c r="F10" i="30"/>
  <c r="F40" i="18"/>
  <c r="D20" i="18"/>
  <c r="E10" i="31" l="1"/>
  <c r="E10" i="30"/>
  <c r="E10" i="18"/>
  <c r="F20" i="30"/>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<sst xmlns="http://schemas.openxmlformats.org/spreadsheetml/2006/main" count="987" uniqueCount="533">
  <si>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</si>
  <si>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</si>
  <si>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</si>
  <si>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</si>
  <si>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</si>
  <si>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</si>
  <si>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</si>
  <si>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</si>
  <si>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</si>
  <si>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</si>
  <si>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</si>
  <si>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</si>
  <si>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</si>
  <si>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</si>
  <si>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</si>
  <si>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</si>
  <si>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</si>
  <si>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</si>
  <si>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</si>
  <si>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</si>
  <si>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</si>
  <si>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</si>
  <si>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</si>
  <si>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</si>
  <si>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</si>
  <si>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</si>
  <si>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</si>
  <si>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</si>
  <si>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</si>
  <si>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</si>
  <si>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</si>
  <si>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</si>
  <si>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</si>
  <si>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</si>
  <si>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</si>
  <si>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</si>
  <si>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</si>
  <si>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</si>
  <si>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</si>
  <si>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</si>
  <si>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</si>
  <si>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</si>
  <si>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</si>
  <si>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</si>
  <si>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</si>
  <si>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</si>
  <si>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</si>
  <si>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</si>
  <si>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</si>
  <si>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</si>
  <si>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</si>
  <si>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</si>
  <si>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</si>
  <si>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</si>
  <si>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</si>
  <si>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</si>
  <si>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</si>
  <si>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</si>
  <si>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</si>
  <si>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</si>
  <si>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</si>
  <si>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</si>
  <si>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</si>
  <si>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</si>
  <si>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</si>
  <si>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</si>
  <si>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</si>
  <si>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</si>
  <si>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</si>
  <si>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</si>
  <si>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</si>
  <si>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</si>
  <si>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</si>
  <si>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</si>
  <si>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</si>
  <si>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</si>
  <si>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</si>
  <si>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</si>
  <si>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</si>
  <si>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</si>
  <si>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</si>
  <si>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</si>
  <si>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</si>
  <si>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</si>
  <si>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</si>
  <si>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</si>
  <si>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</si>
  <si>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</si>
  <si>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</si>
  <si>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</si>
  <si>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</si>
  <si>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</si>
  <si>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</si>
  <si>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</si>
  <si>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</si>
  <si>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</si>
  <si>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</si>
  <si>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</si>
  <si>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</si>
  <si>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</si>
  <si>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</si>
  <si>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</si>
  <si>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</si>
  <si>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</si>
  <si>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</si>
  <si>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</si>
  <si>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</si>
  <si>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</si>
  <si>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</si>
  <si>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</si>
  <si>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</si>
  <si>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</si>
  <si>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</si>
  <si>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</si>
  <si>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</si>
  <si>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</si>
  <si>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</si>
  <si>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</si>
  <si>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</si>
  <si>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</si>
  <si>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</si>
  <si>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</si>
  <si>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</si>
  <si>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</si>
  <si>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</si>
  <si>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</si>
  <si>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</si>
  <si>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</si>
  <si>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</si>
  <si>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</si>
  <si>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</si>
  <si>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</si>
  <si>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</si>
  <si>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</si>
  <si>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</si>
  <si>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</si>
  <si>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</si>
  <si>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</si>
  <si>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</si>
  <si>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</si>
  <si>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</si>
  <si>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</si>
  <si>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</si>
  <si>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</si>
  <si>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</si>
  <si>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</si>
  <si>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</si>
  <si>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</si>
  <si>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</si>
  <si>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</si>
  <si>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</si>
  <si>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</si>
  <si>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</si>
  <si>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</si>
  <si>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</si>
  <si>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</si>
  <si>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</si>
  <si>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</si>
  <si>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</si>
  <si>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</si>
  <si>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</si>
  <si>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</si>
  <si>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</si>
  <si>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</si>
  <si>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</si>
  <si>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</si>
  <si>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</si>
  <si>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</si>
  <si>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</si>
  <si>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</si>
  <si>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</si>
  <si>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</si>
  <si>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</si>
  <si>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</si>
  <si>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</si>
  <si>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</si>
  <si>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</si>
  <si>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</si>
  <si>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</si>
  <si>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</si>
  <si>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</si>
  <si>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</si>
  <si>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</si>
  <si>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</si>
  <si>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</si>
  <si>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</si>
  <si>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</si>
  <si>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</si>
  <si>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</si>
  <si>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</si>
  <si>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</si>
  <si>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</si>
  <si>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</si>
  <si>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</si>
  <si>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</si>
  <si>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</si>
  <si>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</si>
  <si>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</si>
  <si>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</si>
  <si>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</si>
  <si>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</si>
  <si>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</si>
  <si>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</si>
  <si>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</si>
  <si>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</si>
  <si>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</si>
  <si>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</si>
  <si>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</si>
  <si>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</si>
  <si>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</si>
  <si>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</si>
  <si>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</si>
  <si>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</si>
  <si>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</si>
  <si>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</si>
  <si>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</si>
  <si>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</si>
  <si>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</si>
  <si>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</si>
  <si>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</si>
  <si>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</si>
  <si>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</si>
  <si>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</si>
  <si>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</si>
  <si>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</si>
  <si>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</si>
  <si>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</si>
  <si>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</si>
  <si>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</si>
  <si>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</si>
  <si>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</si>
  <si>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</si>
  <si>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</si>
  <si>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</si>
  <si>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</si>
  <si>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</si>
  <si>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</si>
  <si>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</si>
  <si>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</si>
  <si>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</si>
  <si>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</si>
  <si>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</si>
  <si>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</si>
  <si>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</si>
  <si>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</si>
  <si>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</si>
  <si>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</si>
  <si>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</si>
  <si>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</si>
  <si>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</si>
  <si>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</si>
  <si>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</si>
  <si>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</si>
  <si>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</si>
  <si>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</si>
  <si>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</si>
  <si>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</si>
  <si>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</si>
  <si>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</si>
  <si>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</si>
  <si>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</si>
  <si>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</si>
  <si>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</si>
  <si>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</si>
  <si>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</si>
  <si>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</si>
  <si>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</si>
  <si>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</si>
  <si>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</si>
  <si>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</si>
  <si>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</si>
  <si>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</si>
  <si>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</si>
  <si>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</si>
  <si>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</si>
  <si>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</si>
  <si>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</si>
  <si>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</si>
  <si>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</si>
  <si>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</si>
  <si>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</si>
  <si>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</si>
  <si>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</si>
  <si>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</si>
  <si>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</si>
  <si>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</si>
  <si>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</si>
  <si>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</si>
  <si>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</si>
  <si>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</si>
  <si>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</si>
  <si>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</si>
  <si>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</si>
  <si>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</si>
  <si>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</si>
  <si>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Las auditorias internas del SIGCMA  no contribuyan al mejoramiento del sistema integrado.</t>
  </si>
  <si>
    <t xml:space="preserve">Desactualización u  obsolecencia de los documentos del sistema </t>
  </si>
  <si>
    <t xml:space="preserve">Se usen o se mantengan publicados  documentos desactualizados  , no vigentes o no controlados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</si>
  <si>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</si>
  <si>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</si>
  <si>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</si>
  <si>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</si>
  <si>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Ofrecer, prometer, entregar, aceptar o solicitar una ventaja indebida  en la elaboración de toda la documentación de la parte precontractual y especificaciones técnicas en la contratación del SIGCMA</t>
  </si>
  <si>
    <t xml:space="preserve">MATRIZ DE RIESGOS </t>
  </si>
  <si>
    <t>EVALUACIÓN DE RIESGO - VALORACIÓN DE LOS CONTROLES</t>
  </si>
  <si>
    <t>EVALUACIÓN DEL RIESGO - NIVEL DEL RIESGO RESIDUAL</t>
  </si>
  <si>
    <t xml:space="preserve">RIESGO </t>
  </si>
  <si>
    <t>No. Control</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</si>
  <si>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</si>
  <si>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</si>
  <si>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</si>
  <si>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</si>
  <si>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</si>
  <si>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</si>
  <si>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</si>
  <si>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</si>
  <si>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</si>
  <si>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</si>
  <si>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</si>
  <si>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</si>
  <si>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</si>
  <si>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</si>
  <si>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</si>
  <si>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</si>
  <si>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</si>
  <si>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</si>
  <si>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</si>
  <si>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</si>
  <si>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</si>
  <si>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</si>
  <si>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</si>
  <si>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</si>
  <si>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</si>
  <si>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</si>
  <si>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</si>
  <si>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</si>
  <si>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</si>
  <si>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</si>
  <si>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</si>
  <si>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</si>
  <si>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</si>
  <si>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</si>
  <si>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</si>
  <si>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</si>
  <si>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</si>
  <si>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</si>
  <si>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</si>
  <si>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</si>
  <si>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</si>
  <si>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</si>
  <si>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</si>
  <si>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</si>
  <si>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</si>
  <si>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</si>
  <si>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</si>
  <si>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</si>
  <si>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</si>
  <si>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</si>
  <si>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</si>
  <si>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</si>
  <si>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</si>
  <si>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</si>
  <si>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</si>
  <si>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</si>
  <si>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</si>
  <si>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</si>
  <si>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</si>
  <si>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</si>
  <si>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</si>
  <si>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</si>
  <si>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</si>
  <si>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</si>
  <si>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</si>
  <si>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</si>
  <si>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</si>
  <si>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</si>
  <si>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</si>
  <si>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</si>
  <si>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</si>
  <si>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</si>
  <si>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</si>
  <si>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</si>
  <si>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</si>
  <si>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</si>
  <si>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</si>
  <si>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</si>
  <si>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</si>
  <si>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</si>
  <si>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</si>
  <si>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</si>
  <si>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</si>
  <si>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</si>
  <si>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</si>
  <si>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</si>
  <si>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</si>
  <si>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</si>
  <si>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</si>
  <si>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</si>
  <si>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</si>
  <si>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</si>
  <si>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</si>
  <si>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</si>
  <si>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</si>
  <si>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</si>
  <si>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</si>
  <si>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</si>
  <si>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</si>
  <si>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</si>
  <si>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</si>
  <si>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</si>
  <si>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</si>
  <si>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</si>
  <si>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</si>
  <si>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</si>
  <si>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</si>
  <si>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</si>
  <si>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</si>
  <si>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</si>
  <si>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</si>
  <si>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</si>
  <si>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</si>
  <si>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</si>
  <si>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</si>
  <si>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</si>
  <si>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</si>
  <si>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</si>
  <si>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</si>
  <si>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</si>
  <si>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</si>
  <si>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</si>
  <si>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</si>
  <si>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</si>
  <si>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</si>
  <si>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</si>
  <si>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</si>
  <si>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</si>
  <si>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</si>
  <si>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</si>
  <si>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</si>
  <si>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</si>
  <si>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</si>
  <si>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</si>
  <si>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</si>
  <si>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</si>
  <si>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</si>
  <si>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</si>
  <si>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</si>
  <si>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</si>
  <si>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</si>
  <si>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</si>
  <si>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</si>
  <si>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</si>
  <si>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</si>
  <si>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</si>
  <si>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</si>
  <si>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</si>
  <si>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</si>
  <si>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</si>
  <si>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</si>
  <si>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</si>
  <si>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ANÁLISIS DEL RESULTADO FINAL 
2TRIMESTRE</t>
  </si>
  <si>
    <t>ANÁLISIS DEL RESULTADO FINAL 
3 TRIMESTRE</t>
  </si>
  <si>
    <t>ANÁLISIS DEL RESULTADO FINAL 
4 TRIMESTRE</t>
  </si>
  <si>
    <t>x</t>
  </si>
  <si>
    <t>Consejo Seccional de la Judicatura de Córdoba</t>
  </si>
  <si>
    <t>11 marzo de 2024</t>
  </si>
  <si>
    <t>Coordinación Nacional de SIGCMA</t>
  </si>
  <si>
    <t>Realización de capacitación y formación en el cumplimiento de las Normas a auditar</t>
  </si>
  <si>
    <t xml:space="preserve">Seguimiento contínuo a la actualización de procedimientos, formatos y demás documentos.
Actualización de documentos del SIGCMA  solicitados por los líderes de procesos </t>
  </si>
  <si>
    <t>Capacitación en todas las seccionales desde Nivel Central en la implementación de la Norma Antisoborno  37001 de 2016.</t>
  </si>
  <si>
    <t xml:space="preserve">Socializacion de la politica y todos los lineamientos del SGAS
Capacitación en todas las seccionales desde Nivel Central en la implementación de la Norma Antisoborno  37001 de 2016
</t>
  </si>
  <si>
    <t>Generar y planificar estrategias direccionadas al cumplimiento de las metas  establecidas por el plan sectorial de desarrollo 2023-2026.</t>
  </si>
  <si>
    <t xml:space="preserve">1. Incumplimiento de los  planes de accion </t>
  </si>
  <si>
    <t>3. Falta de seguimiento y control</t>
  </si>
  <si>
    <t>4. Insuficiencia de personal</t>
  </si>
  <si>
    <t>5. Falta de planficación</t>
  </si>
  <si>
    <t>6. Debilidades en la  divulgación de los lineamientos del SIGCMA</t>
  </si>
  <si>
    <t xml:space="preserve">7. Fallas en la comunicación </t>
  </si>
  <si>
    <t>1. Planificacion no adecuada</t>
  </si>
  <si>
    <t>2. Falta de experiencia y capacitación de los auditories</t>
  </si>
  <si>
    <t>3. Personal insuficiente</t>
  </si>
  <si>
    <t xml:space="preserve">4. No participación activa de los auditados </t>
  </si>
  <si>
    <t>5. Debilidad en el seguimiento de  los hallazgos</t>
  </si>
  <si>
    <t>1. Falta de control</t>
  </si>
  <si>
    <t>2. Falta de personal</t>
  </si>
  <si>
    <t>2. Metodologías no adecuadas</t>
  </si>
  <si>
    <t>Cuando  en la preparación y presentación de resultados de la auditoria interna del SIGCMA se  emiten informes y/o  conceptos inexactos con los requisitos de las normas aplicables, inoportunos, no confiables,  sin utilidad,  sin objetividad..</t>
  </si>
  <si>
    <t>3. Debilidades en la  metodología</t>
  </si>
  <si>
    <t>Cuando se elaboran los documentos de la parte precontractual y especificaciones técnicas con algo interés particular o para beneficiar a terceros.</t>
  </si>
  <si>
    <t>Criterios para valorar la eficacia de  los controles preventivos</t>
  </si>
  <si>
    <t>1- El  profesional universitario encargado del SIGCMA, diariamente, al recibir los documentos revisa  contra  lista de requisitos y verifica si estan completos y acorde. Si hay inconsistencias se devuelve al usuario mediante por el mismo medio.  Como registro del control queda la comunicación enviada.</t>
  </si>
  <si>
    <t>El profesional universitario encargado de la seccional SIGCMA organiza reuniones con los procesos para acompañamiento y, en caso de identificar alguna debilidad en el proceso realiza capacitación, mesa de trabajo u oportunidad de mejora a fin disminuir el efecto y cumplir con las metas trazadas.</t>
  </si>
  <si>
    <t>Determinar un cronograma de visita de revisión de los procesos para verificar la apropiación e implementación del SIGCMA.</t>
  </si>
  <si>
    <t xml:space="preserve">Se designa un profesional de enlace por corporación certificada, el cual es la persona intermediaria del sigcma y cada despacho. El profesional de enlae se encarga de consolidar y llevar el control de los seguimientos de las distintas herramientas, así como de informar dentro de la corporación. </t>
  </si>
  <si>
    <t>Reasignar tareas y responsabilidades para equilibrar mejor la carga de trabajo.</t>
  </si>
  <si>
    <t>Incluir capacitación adicional en control d elas herramientas para el personal involucrado en la planificación.</t>
  </si>
  <si>
    <t>1El profesional universitario encargado de la seccional SIGCMA visita de manera regular a los procesos a fin de hacer seguimiento y revisar si se requiere ajustar algún aspecto en específico,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</si>
  <si>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El profesional universitario encargado de la seccional SIGCMA realiza capacitaciones regulares a los procesos acerca del SIGCMA y el análisis de las herramientas, la Coordinacion Nacional del SIGCMA trimestralmente  realiza capacitaciónes a nivel nacional, prioriza las tematicas requerida. Si las capacitaciones  no cumplen con el objetivo  se fortalce la  temática y/o metodología. Como registro del control de asistencia 
</t>
  </si>
  <si>
    <t>El profesional universitario encargado de la seccional SIGCMA visita de manera regular a los procesos a fin de hacer seguimiento y revisar si se requiere ajustar algún aspecto en específico,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</si>
  <si>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 xml:space="preserve"> El profesional universitario encargado de la seccional SIGCMA, la Coordinación Nacional del SIGCMA y el Comité de SIGCMA Seccional   Trimestralmente  revisa los planes de accion recibidos, verifica si estan completos y acorde con los lineamientos dispuestos. Si hay inconsistencias se devuelve al usuario mediante correo electronico. Como registro del control queda la comunicación enviada.</t>
  </si>
  <si>
    <t>El profesional universitario encargado de la seccional SIGCMA realiza capacitaciones regulares a los procesos acerca del SIGCMA y resalta la política y demás lineamientos del sistema de gestión.</t>
  </si>
  <si>
    <t>En las reuniones de visitas a los procesos se valida la apropiación de los colaboradores en el SIGCMA, en caso de que no se evidencia la interiorizacióon de los procesos, se procede a enfatizar en los lineamientos, los documentos, la importancia de implementar los documentos del proceso en el SIGCMA, la política, entre otros.</t>
  </si>
  <si>
    <t>Llevar el tema a Comité SIGCMA Seccional para tratar la situación en específico a fin de  garantizar que toda la información importante se comparta de manera oportuna.</t>
  </si>
  <si>
    <t>Este riesgo es controlado por Nivel Central.</t>
  </si>
  <si>
    <t>El Nivel central realiza una evaluación a los auditados acerca del ejercicio llevado a cabo por el auditor para identificar alguna mejora o falencias presentadas y  tenerlas en cuenta para el próximo año. Este riesgo es controlado por Nivel Central.</t>
  </si>
  <si>
    <t xml:space="preserve">Este riesgo es controlado por el Nivel Central. </t>
  </si>
  <si>
    <t xml:space="preserve">Posterior al ejercicio, el auditor líder envía el informe de la auditoría donde se definen las oportunidades de mejora, no conformidades y demás. Basado en esto, el nivel Seccional lleva a cabo el Comité SIGCMA a fin de levantar los planes de mejoramiento necesarios  y tratar los hallazgos de acuerdo con el procedimiento determinado para ello, estableciendo activdades, responsable y el Profesional Universitario encargado del SIGCMA tiene la responsabilidad de  seguimiento de manera regular.
</t>
  </si>
  <si>
    <t>Realizar auditorías de seguimiento específicas para verificar que los hallazgos han sido correctamente abordados. Este riesgo es controlaod  por Nivel Central.</t>
  </si>
  <si>
    <t xml:space="preserve">Acciones de respuesta ante noticias que afectan la imagen de la entidad. </t>
  </si>
  <si>
    <t>Compulsa copia a la Comisión de Disciplina.</t>
  </si>
  <si>
    <t>Generar y planificar estrategias direccionadas al cumplimiento de las metas  establecidas por el plan sectorial de desarrollo 2024-2026.</t>
  </si>
  <si>
    <t xml:space="preserve">Socialización de la politica y todos los lineamientos del SGAS
Capacitación en todas las seccionales desde Nivel Central en la implementación de la Norma Antisoborno  37001 de 2016
</t>
  </si>
  <si>
    <t xml:space="preserve">No se materializó el riesgo. Se ha trabajo en un barrido de documentos, revisando los documentos de cada proceso, a fin de aplicar las acciones necesarias para la mejora continua del sistema. Se implementó una planificación de cambio para el reporte de los seguimientos del plan de acción, a fin de mejorar la practicidad y acceso a la información. </t>
  </si>
  <si>
    <t>Para este trimestre no se realizaron auditorias.</t>
  </si>
  <si>
    <t>No se materializó el riesgo. Se ha estado revisando los documentos colgando en el micrositio  del SIGCMA con cada proceso  a fin de hacer las actualizaciones necesarias en las operaciones internas en caso de requerirse por la actualización de documentos.</t>
  </si>
  <si>
    <t>No se materializó el riesgo. Para estre trimestre no se han realizado auditorias.</t>
  </si>
  <si>
    <t xml:space="preserve">No se materializó el riesgo. Desde nivel seccional no se elabora documentación del SIGCMA. Solamente el proceso de Compras maneja contratación pero este se realiza mediante el SECOP II que tiene un proceso estandarizado y justamente lo que se busca es la transparencia dejando la trazabilidad en esta plataforma. </t>
  </si>
  <si>
    <t>Se elabora un plan de auditoría detallado que incluye los objetivos, alcance, y criterios de evaluación específicos, el cual es diseñado por el coordinador de la auidtoria pero es socializado y revisado por el Profesional Universitario encargado de la Coordinación del SIGCMA en la Seccional.</t>
  </si>
  <si>
    <t>Capacitaciones y talleres dirigidos a los auditores.</t>
  </si>
  <si>
    <t xml:space="preserve">En la planificación de la auditoria, se determina un equipo competente para el desarrollo de esta. </t>
  </si>
  <si>
    <t xml:space="preserve">Se cita y se socializa el plan de auditoria con antelación con los auditados. </t>
  </si>
  <si>
    <t>Divulgación del  Código de Etica y Buen Gobierno en la página web de la Rama Judicial.</t>
  </si>
  <si>
    <t>Divulgación del Plan Anticorrupción y de Atención al Ciudadano.</t>
  </si>
  <si>
    <t>Divulgación del Codigo de Etica y el Codigo Iberoamericano de Etica Judicial y de los principios y valores en la página Web de la Rama Judicial.</t>
  </si>
  <si>
    <t>3. Inaplicación o incumplimiento por parte de los auditores, de los principios y reglas de conducta establecidos en el Código de Ética.</t>
  </si>
  <si>
    <t>Reporte al coordinador de la auditoria o  Nivel Central de las inconsistiencias de la planificación</t>
  </si>
  <si>
    <t>Todos los trimestres, mediante circular, el proceso de Planeación Estratégica solicita el seguimiento al plan de acción. También, el profesional universitario encargado de la seccional SIGCMA recuerda por los distintos medios los seguimientos a los planes.</t>
  </si>
  <si>
    <t xml:space="preserve">Revisión constante de los documentos del SIGCMA en el micrositio para actualizar en caso de haber algún cambio.
</t>
  </si>
  <si>
    <t>Se actualizan los documentos en los formatos de la última versión o se ajustan de acuerdo con la necesidad.</t>
  </si>
  <si>
    <t>Se hacen seguimiento regulares a los procesos para revisar el estado de su documentación y las necesidades que tengan.</t>
  </si>
  <si>
    <t>Divulgación en la página Web de la Rama Judicial de programas de formación, capacitación y sensibilización en temas de Probidad y ética de lo público.</t>
  </si>
  <si>
    <t>Líder del proceso</t>
  </si>
  <si>
    <t>1/01/2025 - 31/12/2025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</si>
</sst>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8"/>
      <color rgb="FF000000"/>
      <name val="Times New Roman"/>
      <family val="1"/>
    </font>
    <font>
      <b/>
      <sz val="8"/>
      <color rgb="FF767171"/>
      <name val="Times New Roman"/>
      <family val="1"/>
    </font>
    <font>
      <sz val="12"/>
      <color theme="1"/>
      <name val="Arial"/>
      <family val="2"/>
    </font>
    <font>
      <b/>
      <sz val="12"/>
      <color theme="0"/>
      <name val="Arial"/>
      <family val="2"/>
    </font>
    <font>
      <sz val="12"/>
      <color theme="0"/>
      <name val="Arial"/>
      <family val="2"/>
    </font>
    <font>
      <b/>
      <sz val="11"/>
      <color theme="0"/>
      <name val="Arial"/>
      <family val="2"/>
    </font>
    <font>
      <b/>
      <sz val="11"/>
      <color rgb="FFFF0000"/>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theme="1"/>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64">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7"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9"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63" fillId="3" borderId="90" xfId="0" applyFont="1" applyFill="1" applyBorder="1"/>
    <xf numFmtId="0" fontId="63" fillId="0" borderId="90"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6"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1"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3" xfId="0" applyFont="1" applyFill="1" applyBorder="1" applyAlignment="1">
      <alignment horizontal="center" vertical="center"/>
    </xf>
    <xf numFmtId="0" fontId="74" fillId="5" borderId="133" xfId="0" applyFont="1" applyFill="1" applyBorder="1" applyAlignment="1">
      <alignment horizontal="center" vertical="center"/>
    </xf>
    <xf numFmtId="0" fontId="74" fillId="5" borderId="133" xfId="0" applyFont="1" applyFill="1" applyBorder="1" applyAlignment="1">
      <alignment vertical="center" wrapText="1"/>
    </xf>
    <xf numFmtId="0" fontId="74" fillId="3" borderId="133" xfId="0" applyFont="1" applyFill="1" applyBorder="1" applyAlignment="1">
      <alignment horizontal="left" vertical="top" wrapText="1"/>
    </xf>
    <xf numFmtId="0" fontId="75" fillId="3" borderId="133" xfId="0" applyFont="1" applyFill="1" applyBorder="1" applyAlignment="1">
      <alignment horizontal="center" vertical="center" wrapText="1"/>
    </xf>
    <xf numFmtId="0" fontId="76" fillId="3" borderId="133" xfId="0" applyFont="1" applyFill="1" applyBorder="1" applyAlignment="1">
      <alignment horizontal="center" vertical="center" wrapText="1"/>
    </xf>
    <xf numFmtId="0" fontId="76" fillId="3" borderId="133" xfId="0" applyFont="1" applyFill="1" applyBorder="1" applyAlignment="1">
      <alignment horizontal="left" vertical="center"/>
    </xf>
    <xf numFmtId="0" fontId="74" fillId="0" borderId="133" xfId="0" applyFont="1" applyBorder="1" applyAlignment="1">
      <alignment vertical="top" wrapText="1"/>
    </xf>
    <xf numFmtId="0" fontId="75" fillId="3" borderId="133" xfId="0" applyFont="1" applyFill="1" applyBorder="1" applyAlignment="1">
      <alignment horizontal="center" vertical="center"/>
    </xf>
    <xf numFmtId="0" fontId="76" fillId="3" borderId="133" xfId="0" applyFont="1" applyFill="1" applyBorder="1" applyAlignment="1">
      <alignment horizontal="center" vertical="center"/>
    </xf>
    <xf numFmtId="0" fontId="74" fillId="3" borderId="133" xfId="0" applyFont="1" applyFill="1" applyBorder="1" applyAlignment="1">
      <alignment horizontal="left" vertical="center" wrapText="1"/>
    </xf>
    <xf numFmtId="0" fontId="74" fillId="0" borderId="133" xfId="0" applyFont="1" applyBorder="1" applyAlignment="1">
      <alignment horizontal="left" vertical="center" wrapText="1"/>
    </xf>
    <xf numFmtId="0" fontId="76" fillId="0" borderId="133"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3" xfId="0" applyFont="1" applyFill="1" applyBorder="1" applyAlignment="1" applyProtection="1">
      <alignment horizontal="left" vertical="center" wrapText="1"/>
      <protection locked="0"/>
    </xf>
    <xf numFmtId="0" fontId="79" fillId="19" borderId="133" xfId="0" applyFont="1" applyFill="1" applyBorder="1" applyAlignment="1" applyProtection="1">
      <alignment horizontal="center" vertical="center"/>
      <protection locked="0"/>
    </xf>
    <xf numFmtId="0" fontId="80" fillId="5" borderId="133"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6" xfId="0" applyFont="1" applyFill="1" applyBorder="1" applyAlignment="1">
      <alignment horizontal="center" vertical="center" wrapText="1" readingOrder="1"/>
    </xf>
    <xf numFmtId="0" fontId="83" fillId="3" borderId="136" xfId="0" applyFont="1" applyFill="1" applyBorder="1" applyAlignment="1">
      <alignment horizontal="center" vertical="center" wrapText="1" readingOrder="1"/>
    </xf>
    <xf numFmtId="0" fontId="83" fillId="3" borderId="136" xfId="0" applyFont="1" applyFill="1" applyBorder="1" applyAlignment="1">
      <alignment horizontal="left" vertical="center" wrapText="1"/>
    </xf>
    <xf numFmtId="0" fontId="83" fillId="3" borderId="136" xfId="0" applyFont="1" applyFill="1" applyBorder="1" applyAlignment="1">
      <alignment horizontal="center" vertical="center" wrapText="1"/>
    </xf>
    <xf numFmtId="0" fontId="77" fillId="3" borderId="0" xfId="0" applyFont="1" applyFill="1"/>
    <xf numFmtId="0" fontId="83" fillId="0" borderId="136" xfId="0" applyFont="1" applyBorder="1" applyAlignment="1">
      <alignment horizontal="center" vertical="center" wrapText="1" readingOrder="1"/>
    </xf>
    <xf numFmtId="0" fontId="83" fillId="0" borderId="136" xfId="0" applyFont="1" applyBorder="1" applyAlignment="1">
      <alignment horizontal="left" vertical="center" wrapText="1"/>
    </xf>
    <xf numFmtId="0" fontId="83" fillId="21" borderId="136" xfId="0" applyFont="1" applyFill="1" applyBorder="1" applyAlignment="1">
      <alignment horizontal="left" vertical="center" wrapText="1"/>
    </xf>
    <xf numFmtId="0" fontId="80" fillId="0" borderId="0" xfId="0" applyFont="1" applyAlignment="1">
      <alignment vertical="center" wrapText="1"/>
    </xf>
    <xf numFmtId="0" fontId="81" fillId="0" borderId="136" xfId="0" applyFont="1" applyBorder="1" applyAlignment="1">
      <alignment vertical="center" wrapText="1" readingOrder="1"/>
    </xf>
    <xf numFmtId="0" fontId="83" fillId="3" borderId="136" xfId="0" applyFont="1" applyFill="1" applyBorder="1" applyAlignment="1">
      <alignment horizontal="left" vertical="center" wrapText="1" readingOrder="1"/>
    </xf>
    <xf numFmtId="0" fontId="79" fillId="0" borderId="0" xfId="0" applyFont="1"/>
    <xf numFmtId="0" fontId="83" fillId="3" borderId="136" xfId="0" applyFont="1" applyFill="1" applyBorder="1" applyAlignment="1">
      <alignment horizontal="left" vertical="center"/>
    </xf>
    <xf numFmtId="0" fontId="83" fillId="3" borderId="136" xfId="0" applyFont="1" applyFill="1" applyBorder="1" applyAlignment="1">
      <alignment vertical="center" wrapText="1"/>
    </xf>
    <xf numFmtId="0" fontId="83" fillId="3" borderId="136" xfId="0" applyFont="1" applyFill="1" applyBorder="1" applyAlignment="1">
      <alignment vertical="center" wrapText="1" readingOrder="1"/>
    </xf>
    <xf numFmtId="0" fontId="83" fillId="3" borderId="136" xfId="0" applyFont="1" applyFill="1" applyBorder="1" applyAlignment="1">
      <alignment vertical="center"/>
    </xf>
    <xf numFmtId="0" fontId="83" fillId="3" borderId="136" xfId="0" applyFont="1" applyFill="1" applyBorder="1" applyAlignment="1">
      <alignment horizontal="center" vertical="center"/>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20" fillId="4" borderId="62" xfId="0" applyFont="1" applyFill="1" applyBorder="1" applyAlignment="1">
      <alignment vertical="center"/>
    </xf>
    <xf numFmtId="3" fontId="24" fillId="0" borderId="0" xfId="0" applyNumberFormat="1" applyFont="1" applyAlignment="1">
      <alignment horizontal="left"/>
    </xf>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40" xfId="0" applyFont="1" applyFill="1" applyBorder="1" applyAlignment="1">
      <alignment horizontal="center" vertical="center" wrapText="1"/>
    </xf>
    <xf numFmtId="0" fontId="84" fillId="3" borderId="91" xfId="0" applyFont="1" applyFill="1" applyBorder="1" applyAlignment="1">
      <alignment horizontal="center" vertical="center" wrapText="1"/>
    </xf>
    <xf numFmtId="0" fontId="85" fillId="3" borderId="89"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41"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24"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28"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2" fontId="0" fillId="0" borderId="30" xfId="0" applyNumberFormat="1" applyBorder="1" applyAlignment="1">
      <alignment horizontal="center" vertical="center" wrapText="1"/>
    </xf>
    <xf numFmtId="0" fontId="8" fillId="0" borderId="8" xfId="0" applyFont="1" applyBorder="1" applyAlignment="1">
      <alignment vertical="center" wrapText="1"/>
    </xf>
    <xf numFmtId="0" fontId="24" fillId="0" borderId="0" xfId="0" applyFont="1" applyAlignment="1">
      <alignment horizontal="center"/>
    </xf>
    <xf numFmtId="0" fontId="8" fillId="0" borderId="8" xfId="0" applyFont="1" applyBorder="1" applyAlignment="1">
      <alignment vertical="center"/>
    </xf>
    <xf numFmtId="0" fontId="24" fillId="0" borderId="8" xfId="0" applyFont="1" applyBorder="1" applyAlignment="1">
      <alignment horizontal="left" vertical="center"/>
    </xf>
    <xf numFmtId="0" fontId="8" fillId="0" borderId="8" xfId="0" applyFont="1" applyBorder="1" applyAlignment="1">
      <alignment horizontal="left" vertical="center" wrapText="1"/>
    </xf>
    <xf numFmtId="0" fontId="88" fillId="3" borderId="0" xfId="0" applyFont="1" applyFill="1"/>
    <xf numFmtId="0" fontId="88" fillId="0" borderId="0" xfId="0" applyFont="1"/>
    <xf numFmtId="0" fontId="63" fillId="3" borderId="0" xfId="0" applyFont="1" applyFill="1" applyAlignment="1">
      <alignment vertical="center" wrapText="1"/>
    </xf>
    <xf numFmtId="0" fontId="63" fillId="0" borderId="0" xfId="0" applyFont="1" applyAlignment="1">
      <alignment vertical="center" wrapText="1"/>
    </xf>
    <xf numFmtId="0" fontId="8" fillId="0" borderId="3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wrapText="1"/>
    </xf>
    <xf numFmtId="2" fontId="24" fillId="0" borderId="0" xfId="3" applyNumberFormat="1" applyFont="1" applyAlignment="1">
      <alignment vertical="center" wrapText="1"/>
    </xf>
    <xf numFmtId="165" fontId="24" fillId="0" borderId="0" xfId="3" applyNumberFormat="1" applyFont="1" applyAlignment="1">
      <alignment vertical="center" wrapText="1"/>
    </xf>
    <xf numFmtId="2" fontId="24" fillId="0" borderId="37" xfId="3" applyNumberFormat="1" applyFont="1" applyBorder="1" applyAlignment="1">
      <alignment vertical="center" wrapText="1"/>
    </xf>
    <xf numFmtId="2" fontId="24" fillId="0" borderId="8" xfId="3" applyNumberFormat="1" applyFont="1" applyBorder="1" applyAlignment="1">
      <alignment vertical="center" wrapText="1"/>
    </xf>
    <xf numFmtId="0" fontId="24" fillId="0" borderId="30" xfId="0" applyFont="1" applyBorder="1" applyAlignment="1">
      <alignment vertical="center" wrapText="1"/>
    </xf>
    <xf numFmtId="3" fontId="24" fillId="0" borderId="0" xfId="0" applyNumberFormat="1" applyFont="1" applyAlignment="1">
      <alignment vertical="center" wrapText="1"/>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24" fillId="0" borderId="0" xfId="0" applyFont="1" applyAlignment="1">
      <alignment horizontal="center" vertical="center" wrapText="1"/>
    </xf>
    <xf numFmtId="0" fontId="89" fillId="4" borderId="43" xfId="0" applyFont="1" applyFill="1" applyBorder="1" applyAlignment="1">
      <alignment horizontal="center" vertical="center"/>
    </xf>
    <xf numFmtId="0" fontId="21" fillId="3" borderId="0" xfId="0" applyFont="1" applyFill="1"/>
    <xf numFmtId="0" fontId="21" fillId="0" borderId="0" xfId="0" applyFont="1"/>
    <xf numFmtId="0" fontId="89" fillId="4" borderId="75" xfId="0" applyFont="1" applyFill="1" applyBorder="1" applyAlignment="1">
      <alignment horizontal="center" vertical="center" textRotation="90" wrapText="1"/>
    </xf>
    <xf numFmtId="0" fontId="89" fillId="4" borderId="76" xfId="0" applyFont="1" applyFill="1" applyBorder="1" applyAlignment="1">
      <alignment horizontal="center" vertical="center" textRotation="90" wrapText="1"/>
    </xf>
    <xf numFmtId="0" fontId="89" fillId="4" borderId="77" xfId="0" applyFont="1" applyFill="1" applyBorder="1" applyAlignment="1">
      <alignment horizontal="center" vertical="center" wrapText="1"/>
    </xf>
    <xf numFmtId="0" fontId="89" fillId="4" borderId="41" xfId="0" applyFont="1" applyFill="1" applyBorder="1" applyAlignment="1">
      <alignment horizontal="center" vertical="center" textRotation="90" wrapText="1"/>
    </xf>
    <xf numFmtId="0" fontId="90" fillId="4" borderId="41" xfId="0" applyFont="1" applyFill="1" applyBorder="1" applyAlignment="1">
      <alignment horizontal="center" vertical="center" textRotation="90"/>
    </xf>
    <xf numFmtId="0" fontId="89" fillId="4" borderId="41" xfId="0" applyFont="1" applyFill="1" applyBorder="1" applyAlignment="1">
      <alignment horizontal="center" vertical="center" wrapText="1"/>
    </xf>
    <xf numFmtId="0" fontId="89" fillId="4" borderId="73" xfId="0" applyFont="1" applyFill="1" applyBorder="1" applyAlignment="1">
      <alignment horizontal="center" vertical="center" textRotation="90" wrapText="1"/>
    </xf>
    <xf numFmtId="0" fontId="89" fillId="4" borderId="7" xfId="0" applyFont="1" applyFill="1" applyBorder="1" applyAlignment="1">
      <alignment horizontal="center" vertical="center" textRotation="90" wrapText="1"/>
    </xf>
    <xf numFmtId="0" fontId="89" fillId="3" borderId="0" xfId="0" applyFont="1" applyFill="1" applyAlignment="1">
      <alignment horizontal="center" vertical="center"/>
    </xf>
    <xf numFmtId="0" fontId="89" fillId="2" borderId="0" xfId="0" applyFont="1" applyFill="1" applyAlignment="1">
      <alignment horizontal="center" vertical="center"/>
    </xf>
    <xf numFmtId="0" fontId="24" fillId="0" borderId="0" xfId="0" applyFont="1" applyAlignment="1">
      <alignment vertical="center"/>
    </xf>
    <xf numFmtId="43" fontId="24" fillId="0" borderId="8" xfId="3" applyFont="1" applyBorder="1" applyAlignment="1">
      <alignment vertical="center" wrapText="1"/>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8" fillId="0" borderId="34" xfId="0" applyFont="1" applyBorder="1" applyAlignment="1" applyProtection="1">
      <alignment vertical="center" wrapText="1"/>
      <protection locked="0"/>
    </xf>
    <xf numFmtId="0" fontId="24" fillId="0" borderId="34" xfId="0" applyFont="1" applyBorder="1" applyAlignment="1">
      <alignment vertical="center" wrapText="1"/>
    </xf>
    <xf numFmtId="0" fontId="8" fillId="0" borderId="34" xfId="0" applyFont="1" applyBorder="1" applyAlignment="1" applyProtection="1">
      <alignment horizontal="center" vertical="center" wrapText="1"/>
      <protection locked="0"/>
    </xf>
    <xf numFmtId="0" fontId="12" fillId="3" borderId="25" xfId="0" applyFont="1" applyFill="1" applyBorder="1" applyAlignment="1">
      <alignment horizontal="center" vertical="center" wrapText="1"/>
    </xf>
    <xf numFmtId="14" fontId="12" fillId="3" borderId="109" xfId="0" applyNumberFormat="1" applyFont="1" applyFill="1" applyBorder="1" applyAlignment="1">
      <alignment horizontal="center" vertical="center" wrapText="1"/>
    </xf>
    <xf numFmtId="0" fontId="12" fillId="3" borderId="8" xfId="0" applyFont="1" applyFill="1" applyBorder="1" applyAlignment="1">
      <alignment horizontal="center" vertical="center" wrapText="1"/>
    </xf>
    <xf numFmtId="14" fontId="12" fillId="3" borderId="8" xfId="0" applyNumberFormat="1" applyFont="1" applyFill="1" applyBorder="1" applyAlignment="1">
      <alignment horizontal="center" vertical="center" wrapText="1"/>
    </xf>
    <xf numFmtId="0" fontId="25" fillId="0" borderId="33" xfId="0" applyFont="1" applyBorder="1" applyAlignment="1" applyProtection="1">
      <alignment horizontal="left" vertical="center" wrapText="1"/>
      <protection locked="0"/>
    </xf>
    <xf numFmtId="0" fontId="38" fillId="4" borderId="43" xfId="0" applyFont="1" applyFill="1" applyBorder="1" applyAlignment="1">
      <alignment horizontal="center" vertical="center" wrapText="1"/>
    </xf>
    <xf numFmtId="0" fontId="1" fillId="3" borderId="8" xfId="0" applyFont="1" applyFill="1" applyBorder="1"/>
    <xf numFmtId="0" fontId="38" fillId="4" borderId="8" xfId="0" applyFont="1" applyFill="1" applyBorder="1" applyAlignment="1">
      <alignment horizontal="center" vertical="center" wrapText="1"/>
    </xf>
    <xf numFmtId="0" fontId="31" fillId="0" borderId="8" xfId="0" applyFont="1" applyBorder="1"/>
    <xf numFmtId="0" fontId="0" fillId="0" borderId="8" xfId="0" applyBorder="1"/>
    <xf numFmtId="0" fontId="8" fillId="0" borderId="4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8" fillId="0" borderId="46" xfId="0" applyFont="1" applyBorder="1" applyAlignment="1" applyProtection="1">
      <alignment vertical="center" wrapText="1"/>
      <protection locked="0"/>
    </xf>
    <xf numFmtId="0" fontId="8" fillId="0" borderId="25" xfId="0" applyFont="1" applyBorder="1" applyAlignment="1" applyProtection="1">
      <alignment vertical="center" wrapText="1"/>
      <protection locked="0"/>
    </xf>
    <xf numFmtId="0" fontId="1" fillId="3" borderId="0" xfId="0" applyFont="1" applyFill="1" applyAlignment="1">
      <alignment vertical="center"/>
    </xf>
    <xf numFmtId="0" fontId="31" fillId="17" borderId="50" xfId="0" applyFont="1" applyFill="1" applyBorder="1" applyAlignment="1">
      <alignment horizontal="center" vertical="center"/>
    </xf>
    <xf numFmtId="0" fontId="31" fillId="17" borderId="51" xfId="0" applyFont="1" applyFill="1" applyBorder="1" applyAlignment="1">
      <alignment horizontal="center" vertical="center"/>
    </xf>
    <xf numFmtId="0" fontId="31" fillId="0" borderId="0" xfId="0" applyFont="1" applyAlignment="1">
      <alignment vertical="center"/>
    </xf>
    <xf numFmtId="0" fontId="31" fillId="17" borderId="14" xfId="0" applyFont="1" applyFill="1" applyBorder="1" applyAlignment="1">
      <alignment vertical="center"/>
    </xf>
    <xf numFmtId="0" fontId="13" fillId="3" borderId="0" xfId="0" applyFont="1" applyFill="1" applyAlignment="1">
      <alignment vertical="center"/>
    </xf>
    <xf numFmtId="0" fontId="38" fillId="4" borderId="61" xfId="0" applyFont="1" applyFill="1" applyBorder="1" applyAlignment="1">
      <alignment horizontal="center" vertical="center" wrapText="1"/>
    </xf>
    <xf numFmtId="0" fontId="31" fillId="0" borderId="147" xfId="0" applyFont="1" applyBorder="1"/>
    <xf numFmtId="0" fontId="38" fillId="4" borderId="41" xfId="0" applyFont="1" applyFill="1" applyBorder="1" applyAlignment="1">
      <alignment horizontal="center" vertical="center" wrapText="1"/>
    </xf>
    <xf numFmtId="0" fontId="31" fillId="0" borderId="148" xfId="0" applyFont="1" applyBorder="1"/>
    <xf numFmtId="2" fontId="24" fillId="0" borderId="37" xfId="3" applyNumberFormat="1" applyFont="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7"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2" fillId="19" borderId="136" xfId="0" applyFont="1" applyFill="1" applyBorder="1" applyAlignment="1">
      <alignment horizontal="center" vertical="center" wrapText="1" readingOrder="1"/>
    </xf>
    <xf numFmtId="0" fontId="81" fillId="3" borderId="136" xfId="0" applyFont="1" applyFill="1" applyBorder="1" applyAlignment="1">
      <alignment horizontal="center" vertical="center" wrapText="1" readingOrder="1"/>
    </xf>
    <xf numFmtId="0" fontId="81" fillId="0" borderId="136" xfId="0" applyFont="1" applyBorder="1" applyAlignment="1">
      <alignment horizontal="left" vertical="center" wrapText="1" readingOrder="1"/>
    </xf>
    <xf numFmtId="0" fontId="81" fillId="0" borderId="136" xfId="0" applyFont="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4" xfId="0" applyFont="1" applyFill="1" applyBorder="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3" xfId="0" applyFont="1" applyFill="1" applyBorder="1" applyAlignment="1" applyProtection="1">
      <alignment horizontal="center" vertical="center"/>
      <protection locked="0"/>
    </xf>
    <xf numFmtId="0" fontId="79" fillId="5" borderId="133" xfId="0" applyFont="1" applyFill="1" applyBorder="1" applyAlignment="1" applyProtection="1">
      <alignment horizontal="center" vertical="center"/>
      <protection locked="0"/>
    </xf>
    <xf numFmtId="0" fontId="81" fillId="0" borderId="133" xfId="0" applyFont="1" applyBorder="1" applyAlignment="1" applyProtection="1">
      <alignment horizontal="center" vertical="center"/>
      <protection locked="0"/>
    </xf>
    <xf numFmtId="0" fontId="81" fillId="20" borderId="133" xfId="0" applyFont="1" applyFill="1" applyBorder="1" applyAlignment="1" applyProtection="1">
      <alignment horizontal="center" vertical="center"/>
      <protection locked="0"/>
    </xf>
    <xf numFmtId="0" fontId="80" fillId="5" borderId="133" xfId="0" applyFont="1" applyFill="1" applyBorder="1" applyAlignment="1" applyProtection="1">
      <alignment horizontal="center" vertical="center" wrapText="1"/>
      <protection locked="0"/>
    </xf>
    <xf numFmtId="0" fontId="79" fillId="5" borderId="133" xfId="0" applyFont="1" applyFill="1" applyBorder="1" applyAlignment="1" applyProtection="1">
      <alignment horizontal="center" vertical="center" wrapText="1"/>
      <protection locked="0"/>
    </xf>
    <xf numFmtId="0" fontId="80" fillId="5" borderId="133" xfId="0" applyFont="1" applyFill="1" applyBorder="1" applyAlignment="1" applyProtection="1">
      <alignment horizontal="left" vertical="center" wrapText="1"/>
      <protection locked="0"/>
    </xf>
    <xf numFmtId="0" fontId="81" fillId="0" borderId="137"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81" fillId="0" borderId="138" xfId="0" applyFont="1" applyBorder="1" applyAlignment="1">
      <alignment horizontal="center" vertical="center" wrapText="1" readingOrder="1"/>
    </xf>
    <xf numFmtId="0" fontId="73" fillId="19" borderId="133" xfId="0" applyFont="1" applyFill="1" applyBorder="1" applyAlignment="1">
      <alignment horizontal="center"/>
    </xf>
    <xf numFmtId="0" fontId="71" fillId="0" borderId="0" xfId="0" applyFont="1" applyAlignment="1">
      <alignment horizontal="center" vertical="center" wrapText="1"/>
    </xf>
    <xf numFmtId="0" fontId="74" fillId="20" borderId="133" xfId="0" applyFont="1" applyFill="1" applyBorder="1" applyAlignment="1">
      <alignment horizontal="center" vertical="center" wrapText="1"/>
    </xf>
    <xf numFmtId="0" fontId="74" fillId="20" borderId="133"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5" xfId="1" applyFont="1" applyFill="1" applyBorder="1" applyAlignment="1">
      <alignment horizontal="justify" vertical="center"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7"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117"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5" xfId="0" applyFont="1" applyFill="1" applyBorder="1" applyAlignment="1">
      <alignment vertical="center" wrapText="1"/>
    </xf>
    <xf numFmtId="0" fontId="61" fillId="3" borderId="96" xfId="0" applyFont="1" applyFill="1" applyBorder="1" applyAlignment="1">
      <alignment vertical="center" wrapText="1"/>
    </xf>
    <xf numFmtId="0" fontId="62" fillId="4" borderId="90" xfId="2" applyFont="1" applyFill="1" applyBorder="1" applyAlignment="1">
      <alignment horizontal="center" vertical="center" wrapText="1"/>
    </xf>
    <xf numFmtId="0" fontId="62" fillId="4" borderId="113" xfId="2" applyFont="1" applyFill="1" applyBorder="1" applyAlignment="1">
      <alignment horizontal="center" vertical="center" wrapText="1"/>
    </xf>
    <xf numFmtId="0" fontId="62" fillId="4" borderId="114" xfId="1" applyFont="1" applyFill="1" applyBorder="1" applyAlignment="1">
      <alignment horizontal="center" vertical="center"/>
    </xf>
    <xf numFmtId="0" fontId="62" fillId="4" borderId="110"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0"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1"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2"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8"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9" fontId="24" fillId="0" borderId="8" xfId="4" applyFont="1" applyBorder="1" applyAlignment="1">
      <alignment horizontal="center" vertical="center" wrapText="1"/>
    </xf>
    <xf numFmtId="0" fontId="24" fillId="0" borderId="25" xfId="0" applyFont="1" applyBorder="1" applyAlignment="1">
      <alignment horizontal="center" vertical="center" wrapText="1"/>
    </xf>
    <xf numFmtId="0" fontId="24" fillId="11" borderId="88" xfId="0" applyFont="1" applyFill="1" applyBorder="1" applyAlignment="1">
      <alignment horizontal="center" vertical="center" wrapText="1"/>
    </xf>
    <xf numFmtId="0" fontId="24" fillId="11" borderId="31" xfId="0" applyFont="1" applyFill="1" applyBorder="1" applyAlignment="1">
      <alignment horizontal="center" vertical="center" wrapText="1"/>
    </xf>
    <xf numFmtId="0" fontId="24" fillId="11" borderId="8" xfId="0" applyFont="1" applyFill="1" applyBorder="1" applyAlignment="1">
      <alignment horizontal="center" vertical="center" wrapText="1"/>
    </xf>
    <xf numFmtId="0" fontId="24" fillId="0" borderId="99"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98" xfId="0" applyFont="1" applyBorder="1" applyAlignment="1">
      <alignment horizontal="center" vertical="center" wrapText="1"/>
    </xf>
    <xf numFmtId="0" fontId="24" fillId="0" borderId="109" xfId="0" applyFont="1" applyBorder="1" applyAlignment="1">
      <alignment horizontal="center" vertical="center" wrapText="1"/>
    </xf>
    <xf numFmtId="0" fontId="64" fillId="0" borderId="8" xfId="0" applyFont="1" applyBorder="1" applyAlignment="1">
      <alignment horizontal="center" vertical="center" wrapText="1"/>
    </xf>
    <xf numFmtId="9" fontId="64" fillId="0" borderId="8" xfId="4" applyFont="1" applyBorder="1" applyAlignment="1">
      <alignment horizontal="center" vertical="center" wrapText="1"/>
    </xf>
    <xf numFmtId="0" fontId="24" fillId="0" borderId="88" xfId="0" applyFont="1" applyBorder="1" applyAlignment="1">
      <alignment horizontal="center" vertical="center" wrapText="1"/>
    </xf>
    <xf numFmtId="0" fontId="24" fillId="0" borderId="31"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41"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0" fillId="4" borderId="104" xfId="0" applyFont="1" applyFill="1" applyBorder="1" applyAlignment="1">
      <alignment horizontal="center" vertical="center" wrapText="1"/>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103"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0" xfId="0" applyFont="1" applyFill="1" applyAlignment="1">
      <alignment horizontal="center" vertical="center"/>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87"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86"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105"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106"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0" fillId="4" borderId="8" xfId="0" applyFont="1" applyFill="1" applyBorder="1" applyAlignment="1">
      <alignment horizontal="left"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46" xfId="0" applyFont="1" applyBorder="1" applyAlignment="1">
      <alignment vertical="center" wrapText="1"/>
    </xf>
    <xf numFmtId="0" fontId="24" fillId="0" borderId="30" xfId="0" applyFont="1" applyBorder="1" applyAlignment="1">
      <alignment vertical="center" wrapText="1"/>
    </xf>
    <xf numFmtId="0" fontId="24" fillId="0" borderId="83" xfId="0" applyFont="1" applyBorder="1" applyAlignment="1">
      <alignment vertical="center" wrapText="1"/>
    </xf>
    <xf numFmtId="0" fontId="24" fillId="0" borderId="84" xfId="0" applyFont="1" applyBorder="1" applyAlignment="1">
      <alignment vertical="center" wrapText="1"/>
    </xf>
    <xf numFmtId="0" fontId="24" fillId="11" borderId="45" xfId="0" applyFont="1" applyFill="1" applyBorder="1" applyAlignment="1">
      <alignment vertical="center" wrapText="1"/>
    </xf>
    <xf numFmtId="0" fontId="24" fillId="11" borderId="47" xfId="0" applyFont="1" applyFill="1" applyBorder="1" applyAlignment="1">
      <alignment vertical="center" wrapText="1"/>
    </xf>
    <xf numFmtId="0" fontId="24" fillId="0" borderId="142" xfId="0" applyFont="1" applyBorder="1" applyAlignment="1">
      <alignment vertical="center" wrapText="1"/>
    </xf>
    <xf numFmtId="0" fontId="24" fillId="0" borderId="149" xfId="0" applyFont="1" applyBorder="1" applyAlignment="1">
      <alignment vertical="center" wrapText="1"/>
    </xf>
    <xf numFmtId="2" fontId="24" fillId="0" borderId="8" xfId="3" applyNumberFormat="1" applyFont="1" applyBorder="1" applyAlignment="1">
      <alignment vertical="center" wrapText="1"/>
    </xf>
    <xf numFmtId="2" fontId="24" fillId="0" borderId="37" xfId="3" applyNumberFormat="1" applyFont="1" applyBorder="1" applyAlignment="1">
      <alignment vertical="center" wrapText="1"/>
    </xf>
    <xf numFmtId="0" fontId="24" fillId="0" borderId="45" xfId="0" applyFont="1" applyBorder="1" applyAlignment="1">
      <alignment vertical="center" wrapText="1"/>
    </xf>
    <xf numFmtId="0" fontId="24" fillId="0" borderId="47" xfId="0" applyFont="1" applyBorder="1" applyAlignment="1">
      <alignment vertical="center" wrapText="1"/>
    </xf>
    <xf numFmtId="2" fontId="24" fillId="0" borderId="34" xfId="3" applyNumberFormat="1" applyFont="1" applyBorder="1" applyAlignment="1">
      <alignment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4" borderId="67" xfId="0" applyFont="1" applyFill="1" applyBorder="1" applyAlignment="1">
      <alignment horizontal="center" vertical="center"/>
    </xf>
    <xf numFmtId="0" fontId="20" fillId="4" borderId="68"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89" fillId="4" borderId="40" xfId="0" applyFont="1" applyFill="1" applyBorder="1" applyAlignment="1">
      <alignment horizontal="center" vertical="center"/>
    </xf>
    <xf numFmtId="0" fontId="89" fillId="4" borderId="42" xfId="0" applyFont="1" applyFill="1" applyBorder="1" applyAlignment="1">
      <alignment horizontal="center" vertical="center"/>
    </xf>
    <xf numFmtId="0" fontId="89" fillId="4" borderId="52" xfId="0" applyFont="1" applyFill="1" applyBorder="1" applyAlignment="1">
      <alignment horizontal="center" vertical="center"/>
    </xf>
    <xf numFmtId="0" fontId="89"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0" xfId="0" applyFont="1" applyFill="1" applyBorder="1" applyAlignment="1">
      <alignment horizontal="center" vertical="center"/>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89" fillId="4" borderId="42" xfId="0" applyFont="1" applyFill="1" applyBorder="1" applyAlignment="1">
      <alignment horizontal="center" vertical="center" wrapText="1"/>
    </xf>
    <xf numFmtId="0" fontId="89" fillId="4" borderId="52" xfId="0" applyFont="1" applyFill="1" applyBorder="1" applyAlignment="1">
      <alignment horizontal="center" vertical="center" wrapText="1"/>
    </xf>
    <xf numFmtId="0" fontId="89" fillId="4" borderId="43" xfId="0" applyFont="1" applyFill="1" applyBorder="1" applyAlignment="1">
      <alignment horizontal="center" vertical="center" wrapText="1"/>
    </xf>
    <xf numFmtId="0" fontId="20" fillId="4" borderId="62"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3" borderId="69" xfId="0" applyFont="1" applyFill="1" applyBorder="1" applyAlignment="1" applyProtection="1">
      <alignment horizontal="left" vertical="center"/>
      <protection locked="0"/>
    </xf>
    <xf numFmtId="0" fontId="24" fillId="3" borderId="62" xfId="0" applyFont="1" applyFill="1" applyBorder="1" applyAlignment="1" applyProtection="1">
      <alignment horizontal="left" vertical="center"/>
      <protection locked="0"/>
    </xf>
    <xf numFmtId="0" fontId="24" fillId="0" borderId="107" xfId="0" applyFont="1" applyBorder="1" applyAlignment="1">
      <alignment vertical="center" wrapText="1"/>
    </xf>
    <xf numFmtId="0" fontId="24" fillId="0" borderId="108" xfId="0" applyFont="1" applyBorder="1" applyAlignment="1">
      <alignment vertical="center" wrapText="1"/>
    </xf>
    <xf numFmtId="0" fontId="24" fillId="3" borderId="62"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0" fontId="24" fillId="0" borderId="37" xfId="0" applyFont="1" applyBorder="1" applyAlignment="1">
      <alignment vertical="center" wrapText="1"/>
    </xf>
    <xf numFmtId="0" fontId="24" fillId="0" borderId="8" xfId="0" applyFont="1" applyBorder="1" applyAlignment="1">
      <alignment vertical="center" wrapText="1"/>
    </xf>
    <xf numFmtId="0" fontId="24" fillId="0" borderId="85" xfId="0" applyFont="1" applyBorder="1" applyAlignment="1">
      <alignment vertical="center" wrapText="1"/>
    </xf>
    <xf numFmtId="0" fontId="24" fillId="0" borderId="86" xfId="0" applyFont="1" applyBorder="1" applyAlignment="1">
      <alignment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5" fillId="4" borderId="8" xfId="0" applyFont="1" applyFill="1" applyBorder="1" applyAlignment="1">
      <alignment horizontal="left" vertical="center"/>
    </xf>
    <xf numFmtId="0" fontId="4" fillId="4" borderId="57"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4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40" xfId="0" applyFont="1" applyFill="1" applyBorder="1" applyAlignment="1">
      <alignment horizontal="center" vertical="center" textRotation="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5" fillId="0" borderId="34" xfId="0" applyFont="1" applyBorder="1" applyAlignment="1" applyProtection="1">
      <alignment horizontal="center" vertical="center" wrapText="1"/>
      <protection locked="0"/>
    </xf>
    <xf numFmtId="0" fontId="25" fillId="0" borderId="150" xfId="0" applyFont="1" applyBorder="1" applyAlignment="1" applyProtection="1">
      <alignment horizontal="center" vertical="center" wrapText="1"/>
      <protection locked="0"/>
    </xf>
    <xf numFmtId="0" fontId="0" fillId="3" borderId="34" xfId="0"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100"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9" xfId="0" applyBorder="1" applyAlignment="1">
      <alignment horizontal="center"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46"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30" xfId="0" applyNumberFormat="1" applyFont="1" applyBorder="1" applyAlignment="1">
      <alignment horizontal="center" vertical="center"/>
    </xf>
    <xf numFmtId="14" fontId="13" fillId="0" borderId="49" xfId="0" applyNumberFormat="1" applyFont="1" applyBorder="1" applyAlignment="1">
      <alignment horizontal="center" vertical="center"/>
    </xf>
    <xf numFmtId="0" fontId="13" fillId="0" borderId="84" xfId="0" applyFont="1" applyBorder="1" applyAlignment="1">
      <alignment horizontal="center" vertical="center"/>
    </xf>
    <xf numFmtId="0" fontId="13" fillId="0" borderId="100" xfId="0" applyFont="1" applyBorder="1" applyAlignment="1">
      <alignment horizontal="center" vertical="center"/>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19" xfId="0" applyFont="1" applyFill="1" applyBorder="1" applyAlignment="1" applyProtection="1">
      <alignment horizontal="left" vertical="center" wrapText="1"/>
      <protection locked="0"/>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2" xfId="0" applyFont="1" applyFill="1" applyBorder="1" applyAlignment="1" applyProtection="1">
      <alignment horizontal="left" vertical="center"/>
      <protection locked="0"/>
    </xf>
    <xf numFmtId="0" fontId="38" fillId="4" borderId="128"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29" xfId="0" applyFont="1" applyFill="1" applyBorder="1" applyAlignment="1">
      <alignment horizontal="center" vertical="center" wrapText="1"/>
    </xf>
    <xf numFmtId="0" fontId="38" fillId="4" borderId="126" xfId="0" applyFont="1" applyFill="1" applyBorder="1" applyAlignment="1">
      <alignment horizontal="center" vertical="center" wrapText="1"/>
    </xf>
    <xf numFmtId="0" fontId="37" fillId="4" borderId="130" xfId="0" applyFont="1" applyFill="1" applyBorder="1" applyAlignment="1" applyProtection="1">
      <alignment horizontal="center" vertical="center" wrapText="1"/>
      <protection locked="0"/>
    </xf>
    <xf numFmtId="0" fontId="37" fillId="4" borderId="132"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3" xfId="0" applyFont="1" applyFill="1" applyBorder="1" applyAlignment="1" applyProtection="1">
      <alignment horizontal="left" vertical="center" wrapText="1"/>
      <protection locked="0"/>
    </xf>
    <xf numFmtId="0" fontId="37" fillId="4" borderId="124" xfId="0" applyFont="1" applyFill="1" applyBorder="1" applyAlignment="1">
      <alignment horizontal="center" vertical="center"/>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16" borderId="127" xfId="0" applyFont="1" applyFill="1" applyBorder="1" applyAlignment="1" applyProtection="1">
      <alignment horizontal="center" vertical="center" wrapText="1"/>
      <protection locked="0"/>
    </xf>
    <xf numFmtId="0" fontId="37" fillId="4" borderId="127"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14" fontId="13" fillId="0" borderId="145" xfId="0" applyNumberFormat="1" applyFont="1" applyBorder="1" applyAlignment="1">
      <alignment horizontal="center" vertical="center"/>
    </xf>
    <xf numFmtId="0" fontId="13" fillId="0" borderId="38" xfId="0" applyFont="1" applyBorder="1" applyAlignment="1">
      <alignment horizontal="center" vertical="center"/>
    </xf>
    <xf numFmtId="0" fontId="13" fillId="0" borderId="146" xfId="0" applyFont="1" applyBorder="1" applyAlignment="1">
      <alignment horizontal="center" vertical="center"/>
    </xf>
    <xf numFmtId="0" fontId="13" fillId="0" borderId="143"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44" xfId="0" applyFont="1" applyBorder="1" applyAlignment="1">
      <alignment horizontal="center" vertical="center" wrapText="1"/>
    </xf>
    <xf numFmtId="0" fontId="13" fillId="3" borderId="36" xfId="0" applyFont="1" applyFill="1" applyBorder="1" applyAlignment="1">
      <alignment horizontal="center" vertical="center" wrapText="1"/>
    </xf>
    <xf numFmtId="0" fontId="13" fillId="3" borderId="144" xfId="0" applyFont="1" applyFill="1" applyBorder="1" applyAlignment="1">
      <alignment horizontal="center" vertical="center" wrapText="1"/>
    </xf>
    <xf numFmtId="0" fontId="13" fillId="0" borderId="36" xfId="0" applyFont="1" applyBorder="1" applyAlignment="1">
      <alignment horizontal="center" vertical="center"/>
    </xf>
    <xf numFmtId="0" fontId="13" fillId="0" borderId="144" xfId="0" applyFont="1" applyBorder="1" applyAlignment="1">
      <alignment horizontal="center" vertical="center"/>
    </xf>
    <xf numFmtId="0" fontId="2" fillId="3" borderId="67" xfId="0" applyFont="1" applyFill="1" applyBorder="1" applyAlignment="1" applyProtection="1">
      <alignment horizontal="center" vertical="center"/>
      <protection locked="0"/>
    </xf>
    <xf numFmtId="0" fontId="2" fillId="3" borderId="68" xfId="0" applyFont="1" applyFill="1" applyBorder="1" applyAlignment="1" applyProtection="1">
      <alignment horizontal="center" vertical="center"/>
      <protection locked="0"/>
    </xf>
    <xf numFmtId="0" fontId="2" fillId="3" borderId="122" xfId="0" applyFont="1" applyFill="1" applyBorder="1" applyAlignment="1" applyProtection="1">
      <alignment horizontal="center" vertical="center"/>
      <protection locked="0"/>
    </xf>
    <xf numFmtId="0" fontId="13" fillId="0" borderId="83" xfId="0" applyFont="1" applyBorder="1" applyAlignment="1">
      <alignment horizontal="center" vertical="center"/>
    </xf>
    <xf numFmtId="0" fontId="13" fillId="0" borderId="83" xfId="0" applyFont="1" applyBorder="1" applyAlignment="1">
      <alignment horizontal="left" vertical="center" wrapText="1"/>
    </xf>
    <xf numFmtId="0" fontId="13" fillId="0" borderId="84" xfId="0" applyFont="1" applyBorder="1" applyAlignment="1">
      <alignment horizontal="left" vertical="center" wrapText="1"/>
    </xf>
    <xf numFmtId="0" fontId="13" fillId="0" borderId="100" xfId="0" applyFont="1" applyBorder="1" applyAlignment="1">
      <alignment horizontal="left" vertical="center" wrapText="1"/>
    </xf>
    <xf numFmtId="0" fontId="13" fillId="0" borderId="84" xfId="0" applyFont="1" applyBorder="1" applyAlignment="1">
      <alignment horizontal="left" vertical="center"/>
    </xf>
    <xf numFmtId="0" fontId="13" fillId="0" borderId="100" xfId="0" applyFont="1" applyBorder="1" applyAlignment="1">
      <alignment horizontal="left" vertic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0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359420</xdr:colOff>
      <xdr:row>0</xdr:row>
      <xdr:rowOff>48846</xdr:rowOff>
    </xdr:from>
    <xdr:to>
      <xdr:col>2</xdr:col>
      <xdr:colOff>1557422</xdr:colOff>
      <xdr:row>2</xdr:row>
      <xdr:rowOff>744565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9132" y="48846"/>
          <a:ext cx="3640309" cy="1013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111578</xdr:rowOff>
    </xdr:from>
    <xdr:to>
      <xdr:col>2</xdr:col>
      <xdr:colOff>714374</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11578"/>
          <a:ext cx="3161307" cy="5102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937532</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529317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16" workbookViewId="0">
      <selection activeCell="B19" sqref="B19"/>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317"/>
      <c r="B1" s="317"/>
      <c r="C1" s="317"/>
      <c r="D1" s="317"/>
      <c r="E1" s="317"/>
      <c r="F1" s="317"/>
    </row>
    <row r="2" spans="1:17" s="3" customFormat="1">
      <c r="C2" s="231"/>
    </row>
    <row r="3" spans="1:17" s="3" customFormat="1">
      <c r="C3" s="231"/>
    </row>
    <row r="4" spans="1:17" s="3" customFormat="1">
      <c r="C4" s="231"/>
    </row>
    <row r="5" spans="1:17" s="3" customFormat="1">
      <c r="C5" s="231"/>
      <c r="D5" s="232"/>
      <c r="E5" s="232"/>
      <c r="F5" s="232"/>
      <c r="G5" s="232"/>
      <c r="H5" s="232"/>
    </row>
    <row r="6" spans="1:17" s="3" customFormat="1">
      <c r="C6" s="231"/>
      <c r="D6" s="232"/>
      <c r="E6" s="232"/>
      <c r="F6" s="232"/>
      <c r="G6" s="232"/>
      <c r="H6" s="232"/>
    </row>
    <row r="7" spans="1:17" s="3" customFormat="1" ht="33.75">
      <c r="A7" s="318" t="s">
        <v>0</v>
      </c>
      <c r="B7" s="318"/>
      <c r="C7" s="318"/>
      <c r="D7" s="318"/>
      <c r="E7" s="318"/>
      <c r="F7" s="318"/>
      <c r="G7" s="318"/>
      <c r="H7" s="318"/>
      <c r="I7" s="318"/>
    </row>
    <row r="8" spans="1:17" s="3" customFormat="1">
      <c r="C8" s="231"/>
    </row>
    <row r="9" spans="1:17" s="8" customFormat="1" ht="81.75" customHeight="1">
      <c r="A9" s="9" t="s">
        <v>1</v>
      </c>
      <c r="B9" s="319" t="s">
        <v>464</v>
      </c>
      <c r="C9" s="319"/>
      <c r="D9" s="319"/>
      <c r="E9" s="319"/>
      <c r="F9" s="319"/>
      <c r="G9" s="319"/>
      <c r="H9" s="319"/>
      <c r="I9" s="319"/>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c r="C11" s="316" t="s">
        <v>3</v>
      </c>
      <c r="D11" s="316"/>
      <c r="E11" s="316"/>
      <c r="F11" s="316"/>
      <c r="G11" s="316"/>
      <c r="H11" s="316"/>
      <c r="I11" s="316"/>
      <c r="J11" s="16"/>
      <c r="K11" s="16"/>
      <c r="L11" s="16"/>
      <c r="M11" s="16"/>
      <c r="N11" s="16"/>
      <c r="O11" s="16"/>
      <c r="P11" s="16"/>
      <c r="Q11" s="16"/>
    </row>
    <row r="12" spans="1:17" ht="32.25" customHeight="1">
      <c r="A12" s="11"/>
    </row>
    <row r="13" spans="1:17" ht="32.25" customHeight="1">
      <c r="A13" s="117" t="s">
        <v>4</v>
      </c>
      <c r="B13" s="316"/>
      <c r="C13" s="316"/>
      <c r="D13" s="316"/>
      <c r="E13" s="316"/>
      <c r="F13" s="316"/>
      <c r="G13" s="316"/>
      <c r="H13" s="316"/>
      <c r="I13" s="316"/>
    </row>
    <row r="14" spans="1:17" s="8" customFormat="1" ht="69" customHeight="1">
      <c r="A14" s="117" t="s">
        <v>5</v>
      </c>
      <c r="B14" s="316" t="s">
        <v>463</v>
      </c>
      <c r="C14" s="316"/>
      <c r="D14" s="316"/>
      <c r="E14" s="316"/>
      <c r="F14" s="316"/>
      <c r="G14" s="316"/>
      <c r="H14" s="316"/>
      <c r="I14" s="316"/>
      <c r="J14" s="16"/>
      <c r="K14" s="16"/>
      <c r="L14" s="16"/>
      <c r="M14" s="16"/>
      <c r="N14" s="16"/>
      <c r="O14" s="16"/>
      <c r="P14" s="16"/>
      <c r="Q14" s="16"/>
    </row>
    <row r="15" spans="1:17" s="8" customFormat="1" ht="54" customHeight="1">
      <c r="A15" s="117" t="s">
        <v>6</v>
      </c>
      <c r="B15" s="316"/>
      <c r="C15" s="316"/>
      <c r="D15" s="316"/>
      <c r="E15" s="316"/>
      <c r="F15" s="316"/>
      <c r="G15" s="316"/>
      <c r="H15" s="316"/>
      <c r="I15" s="316"/>
      <c r="J15" s="16"/>
      <c r="K15" s="16"/>
      <c r="L15" s="16"/>
      <c r="M15" s="16"/>
      <c r="N15" s="16"/>
      <c r="O15" s="16"/>
      <c r="P15" s="16"/>
      <c r="Q15" s="16"/>
    </row>
    <row r="16" spans="1:17" s="8" customFormat="1" ht="54" customHeight="1">
      <c r="A16" s="9" t="s">
        <v>7</v>
      </c>
      <c r="B16" s="316"/>
      <c r="C16" s="316"/>
      <c r="D16" s="316"/>
      <c r="E16" s="316"/>
      <c r="F16" s="316"/>
      <c r="G16" s="316"/>
      <c r="H16" s="316"/>
      <c r="I16" s="316"/>
      <c r="J16" s="16"/>
      <c r="K16" s="16"/>
      <c r="L16" s="16"/>
      <c r="M16" s="16"/>
      <c r="N16" s="16"/>
      <c r="O16" s="16"/>
      <c r="P16" s="16"/>
      <c r="Q16" s="16"/>
    </row>
    <row r="18" spans="1:17" s="8" customFormat="1" ht="54.75" customHeight="1">
      <c r="A18" s="9" t="s">
        <v>8</v>
      </c>
      <c r="B18" s="315" t="s">
        <v>465</v>
      </c>
      <c r="C18" s="315"/>
      <c r="D18" s="315"/>
      <c r="E18" s="315"/>
      <c r="F18" s="315"/>
      <c r="G18" s="315"/>
      <c r="H18" s="315"/>
      <c r="I18" s="315"/>
      <c r="J18" s="16"/>
      <c r="K18" s="16"/>
      <c r="L18" s="16"/>
      <c r="M18" s="16"/>
      <c r="N18" s="16"/>
      <c r="O18" s="16"/>
      <c r="P18" s="16"/>
      <c r="Q18" s="16"/>
    </row>
    <row r="19" spans="1:17" s="3" customFormat="1" ht="27" customHeight="1">
      <c r="C19" s="231"/>
    </row>
    <row r="20" spans="1:17" s="3" customFormat="1" ht="15.75" thickBot="1">
      <c r="C20" s="231"/>
    </row>
    <row r="21" spans="1:17" s="3" customFormat="1">
      <c r="B21" s="233" t="s">
        <v>9</v>
      </c>
      <c r="C21" s="234" t="s">
        <v>10</v>
      </c>
      <c r="D21" s="234" t="s">
        <v>11</v>
      </c>
      <c r="E21" s="234" t="s">
        <v>12</v>
      </c>
    </row>
    <row r="22" spans="1:17" s="3" customFormat="1" ht="23.25" customHeight="1" thickBot="1">
      <c r="B22" s="235" t="s">
        <v>13</v>
      </c>
      <c r="C22" s="236" t="s">
        <v>14</v>
      </c>
      <c r="D22" s="236" t="s">
        <v>15</v>
      </c>
      <c r="E22" s="236" t="s">
        <v>16</v>
      </c>
    </row>
    <row r="23" spans="1:17" s="3" customFormat="1">
      <c r="B23" s="237" t="s">
        <v>17</v>
      </c>
      <c r="C23" s="238" t="s">
        <v>8</v>
      </c>
      <c r="D23" s="238" t="s">
        <v>8</v>
      </c>
      <c r="E23" s="238" t="s">
        <v>8</v>
      </c>
    </row>
    <row r="24" spans="1:17" s="3" customFormat="1" ht="15.75" thickBot="1">
      <c r="B24" s="235">
        <v>1</v>
      </c>
      <c r="C24" s="239">
        <v>45243</v>
      </c>
      <c r="D24" s="239">
        <v>45272</v>
      </c>
      <c r="E24" s="239">
        <v>45273</v>
      </c>
    </row>
    <row r="25" spans="1:17" s="3" customFormat="1">
      <c r="C25" s="231"/>
    </row>
    <row r="26" spans="1:17" s="3" customFormat="1">
      <c r="C26" s="231"/>
    </row>
    <row r="27" spans="1:17" s="3" customFormat="1">
      <c r="C27" s="231"/>
    </row>
    <row r="28" spans="1:17" s="3" customFormat="1">
      <c r="C28" s="231"/>
    </row>
    <row r="29" spans="1:17" s="3" customFormat="1">
      <c r="C29" s="231"/>
    </row>
    <row r="30" spans="1:17" s="3" customFormat="1">
      <c r="C30" s="231"/>
    </row>
    <row r="31" spans="1:17" s="3" customFormat="1">
      <c r="C31" s="231"/>
    </row>
    <row r="32" spans="1:17" s="3" customFormat="1">
      <c r="C32" s="231"/>
    </row>
    <row r="33" spans="3:3" s="3" customFormat="1">
      <c r="C33" s="231"/>
    </row>
    <row r="34" spans="3:3" s="3" customFormat="1">
      <c r="C34" s="231"/>
    </row>
    <row r="35" spans="3:3" s="3" customFormat="1">
      <c r="C35" s="231"/>
    </row>
    <row r="36" spans="3:3" s="3" customFormat="1">
      <c r="C36" s="231"/>
    </row>
    <row r="37" spans="3:3" s="3" customFormat="1">
      <c r="C37" s="231"/>
    </row>
    <row r="38" spans="3:3" s="3" customFormat="1">
      <c r="C38" s="231"/>
    </row>
    <row r="39" spans="3:3" s="3" customFormat="1">
      <c r="C39" s="231"/>
    </row>
    <row r="40" spans="3:3" s="3" customFormat="1">
      <c r="C40" s="231"/>
    </row>
    <row r="41" spans="3:3" s="3" customFormat="1">
      <c r="C41" s="231"/>
    </row>
    <row r="42" spans="3:3" s="3" customFormat="1">
      <c r="C42" s="231"/>
    </row>
    <row r="43" spans="3:3" s="3" customFormat="1">
      <c r="C43" s="231"/>
    </row>
    <row r="44" spans="3:3" s="3" customFormat="1">
      <c r="C44" s="231"/>
    </row>
    <row r="45" spans="3:3" s="3" customFormat="1">
      <c r="C45" s="231"/>
    </row>
    <row r="46" spans="3:3" s="3" customFormat="1">
      <c r="C46" s="231"/>
    </row>
    <row r="47" spans="3:3" s="3" customFormat="1">
      <c r="C47" s="231"/>
    </row>
    <row r="48" spans="3:3" s="3" customFormat="1">
      <c r="C48" s="231"/>
    </row>
    <row r="49" spans="3:3" s="3" customFormat="1">
      <c r="C49" s="231"/>
    </row>
    <row r="50" spans="3:3" s="3" customFormat="1">
      <c r="C50" s="231"/>
    </row>
    <row r="51" spans="3:3" s="3" customFormat="1">
      <c r="C51" s="231"/>
    </row>
    <row r="52" spans="3:3" s="3" customFormat="1">
      <c r="C52" s="231"/>
    </row>
    <row r="53" spans="3:3" s="3" customFormat="1">
      <c r="C53" s="231"/>
    </row>
    <row r="54" spans="3:3" s="3" customFormat="1">
      <c r="C54" s="231"/>
    </row>
    <row r="55" spans="3:3" s="3" customFormat="1">
      <c r="C55" s="231"/>
    </row>
    <row r="56" spans="3:3" s="3" customFormat="1">
      <c r="C56" s="231"/>
    </row>
    <row r="57" spans="3:3" s="3" customFormat="1">
      <c r="C57" s="231"/>
    </row>
    <row r="58" spans="3:3" s="3" customFormat="1">
      <c r="C58" s="231"/>
    </row>
    <row r="59" spans="3:3" s="3" customFormat="1">
      <c r="C59" s="231"/>
    </row>
    <row r="60" spans="3:3" s="3" customFormat="1">
      <c r="C60" s="231"/>
    </row>
    <row r="61" spans="3:3" s="3" customFormat="1">
      <c r="C61" s="231"/>
    </row>
    <row r="62" spans="3:3" s="3" customFormat="1">
      <c r="C62" s="231"/>
    </row>
    <row r="63" spans="3:3" s="3" customFormat="1">
      <c r="C63" s="231"/>
    </row>
    <row r="64" spans="3:3" s="3" customFormat="1">
      <c r="C64" s="231"/>
    </row>
    <row r="65" spans="3:3" s="3" customFormat="1">
      <c r="C65" s="231"/>
    </row>
    <row r="66" spans="3:3" s="3" customFormat="1">
      <c r="C66" s="231"/>
    </row>
    <row r="67" spans="3:3" s="3" customFormat="1">
      <c r="C67" s="231"/>
    </row>
    <row r="68" spans="3:3" s="3" customFormat="1">
      <c r="C68" s="231"/>
    </row>
    <row r="69" spans="3:3" s="3" customFormat="1">
      <c r="C69" s="231"/>
    </row>
    <row r="70" spans="3:3" s="3" customFormat="1">
      <c r="C70" s="231"/>
    </row>
    <row r="71" spans="3:3" s="3" customFormat="1">
      <c r="C71" s="231"/>
    </row>
    <row r="72" spans="3:3" s="3" customFormat="1">
      <c r="C72" s="231"/>
    </row>
    <row r="73" spans="3:3" s="3" customFormat="1">
      <c r="C73" s="231"/>
    </row>
    <row r="74" spans="3:3" s="3" customFormat="1">
      <c r="C74" s="231"/>
    </row>
    <row r="75" spans="3:3" s="3" customFormat="1">
      <c r="C75" s="231"/>
    </row>
    <row r="76" spans="3:3" s="3" customFormat="1">
      <c r="C76" s="231"/>
    </row>
    <row r="77" spans="3:3" s="3" customFormat="1">
      <c r="C77" s="231"/>
    </row>
    <row r="78" spans="3:3" s="3" customFormat="1">
      <c r="C78" s="231"/>
    </row>
    <row r="79" spans="3:3" s="3" customFormat="1">
      <c r="C79" s="231"/>
    </row>
    <row r="80" spans="3:3" s="3" customFormat="1">
      <c r="C80" s="231"/>
    </row>
    <row r="81" spans="3:3" s="3" customFormat="1">
      <c r="C81" s="231"/>
    </row>
    <row r="82" spans="3:3" s="3" customFormat="1">
      <c r="C82" s="231"/>
    </row>
    <row r="83" spans="3:3" s="3" customFormat="1">
      <c r="C83" s="231"/>
    </row>
    <row r="84" spans="3:3" s="3" customFormat="1">
      <c r="C84" s="231"/>
    </row>
    <row r="85" spans="3:3" s="3" customFormat="1">
      <c r="C85" s="231"/>
    </row>
    <row r="86" spans="3:3" s="3" customFormat="1">
      <c r="C86"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20" t="s">
        <v>18</v>
      </c>
      <c r="C2" s="320"/>
      <c r="D2" s="320"/>
      <c r="E2" s="320"/>
      <c r="F2" s="320"/>
      <c r="G2" s="320"/>
      <c r="H2" s="320"/>
      <c r="I2" s="320"/>
      <c r="J2" s="320"/>
    </row>
    <row r="3" spans="2:10" ht="15.75" thickBot="1"/>
    <row r="4" spans="2:10">
      <c r="B4" s="321" t="s">
        <v>19</v>
      </c>
      <c r="C4" s="322"/>
      <c r="D4" s="322"/>
      <c r="E4" s="322"/>
      <c r="F4" s="322"/>
      <c r="G4" s="322"/>
      <c r="H4" s="322"/>
      <c r="I4" s="322"/>
      <c r="J4" s="323"/>
    </row>
    <row r="5" spans="2:10">
      <c r="B5" s="324"/>
      <c r="C5" s="325"/>
      <c r="D5" s="325"/>
      <c r="E5" s="325"/>
      <c r="F5" s="325"/>
      <c r="G5" s="325"/>
      <c r="H5" s="325"/>
      <c r="I5" s="325"/>
      <c r="J5" s="326"/>
    </row>
    <row r="6" spans="2:10">
      <c r="B6" s="324"/>
      <c r="C6" s="325"/>
      <c r="D6" s="325"/>
      <c r="E6" s="325"/>
      <c r="F6" s="325"/>
      <c r="G6" s="325"/>
      <c r="H6" s="325"/>
      <c r="I6" s="325"/>
      <c r="J6" s="326"/>
    </row>
    <row r="7" spans="2:10" ht="15.75" thickBot="1">
      <c r="B7" s="327"/>
      <c r="C7" s="328"/>
      <c r="D7" s="328"/>
      <c r="E7" s="328"/>
      <c r="F7" s="328"/>
      <c r="G7" s="328"/>
      <c r="H7" s="328"/>
      <c r="I7" s="328"/>
      <c r="J7" s="329"/>
    </row>
    <row r="8" spans="2:10" ht="15.75" thickBot="1"/>
    <row r="9" spans="2:10">
      <c r="B9" s="321" t="s">
        <v>20</v>
      </c>
      <c r="C9" s="322"/>
      <c r="D9" s="322"/>
      <c r="E9" s="322"/>
      <c r="F9" s="322"/>
      <c r="G9" s="322"/>
      <c r="H9" s="322"/>
      <c r="I9" s="322"/>
      <c r="J9" s="323"/>
    </row>
    <row r="10" spans="2:10">
      <c r="B10" s="324"/>
      <c r="C10" s="325"/>
      <c r="D10" s="325"/>
      <c r="E10" s="325"/>
      <c r="F10" s="325"/>
      <c r="G10" s="325"/>
      <c r="H10" s="325"/>
      <c r="I10" s="325"/>
      <c r="J10" s="326"/>
    </row>
    <row r="11" spans="2:10">
      <c r="B11" s="324"/>
      <c r="C11" s="325"/>
      <c r="D11" s="325"/>
      <c r="E11" s="325"/>
      <c r="F11" s="325"/>
      <c r="G11" s="325"/>
      <c r="H11" s="325"/>
      <c r="I11" s="325"/>
      <c r="J11" s="326"/>
    </row>
    <row r="12" spans="2:10">
      <c r="B12" s="324"/>
      <c r="C12" s="325"/>
      <c r="D12" s="325"/>
      <c r="E12" s="325"/>
      <c r="F12" s="325"/>
      <c r="G12" s="325"/>
      <c r="H12" s="325"/>
      <c r="I12" s="325"/>
      <c r="J12" s="326"/>
    </row>
    <row r="13" spans="2:10">
      <c r="B13" s="324"/>
      <c r="C13" s="325"/>
      <c r="D13" s="325"/>
      <c r="E13" s="325"/>
      <c r="F13" s="325"/>
      <c r="G13" s="325"/>
      <c r="H13" s="325"/>
      <c r="I13" s="325"/>
      <c r="J13" s="326"/>
    </row>
    <row r="14" spans="2:10">
      <c r="B14" s="324"/>
      <c r="C14" s="325"/>
      <c r="D14" s="325"/>
      <c r="E14" s="325"/>
      <c r="F14" s="325"/>
      <c r="G14" s="325"/>
      <c r="H14" s="325"/>
      <c r="I14" s="325"/>
      <c r="J14" s="326"/>
    </row>
    <row r="15" spans="2:10" ht="15.75" thickBot="1">
      <c r="B15" s="327"/>
      <c r="C15" s="328"/>
      <c r="D15" s="328"/>
      <c r="E15" s="328"/>
      <c r="F15" s="328"/>
      <c r="G15" s="328"/>
      <c r="H15" s="328"/>
      <c r="I15" s="328"/>
      <c r="J15" s="329"/>
    </row>
    <row r="16" spans="2:10" ht="15.75" thickBot="1"/>
    <row r="17" spans="2:10">
      <c r="B17" s="321" t="s">
        <v>21</v>
      </c>
      <c r="C17" s="322"/>
      <c r="D17" s="322"/>
      <c r="E17" s="322"/>
      <c r="F17" s="322"/>
      <c r="G17" s="322"/>
      <c r="H17" s="322"/>
      <c r="I17" s="322"/>
      <c r="J17" s="323"/>
    </row>
    <row r="18" spans="2:10">
      <c r="B18" s="324"/>
      <c r="C18" s="325"/>
      <c r="D18" s="325"/>
      <c r="E18" s="325"/>
      <c r="F18" s="325"/>
      <c r="G18" s="325"/>
      <c r="H18" s="325"/>
      <c r="I18" s="325"/>
      <c r="J18" s="326"/>
    </row>
    <row r="19" spans="2:10">
      <c r="B19" s="324"/>
      <c r="C19" s="325"/>
      <c r="D19" s="325"/>
      <c r="E19" s="325"/>
      <c r="F19" s="325"/>
      <c r="G19" s="325"/>
      <c r="H19" s="325"/>
      <c r="I19" s="325"/>
      <c r="J19" s="326"/>
    </row>
    <row r="20" spans="2:10" ht="15.75" thickBot="1">
      <c r="B20" s="327"/>
      <c r="C20" s="328"/>
      <c r="D20" s="328"/>
      <c r="E20" s="328"/>
      <c r="F20" s="328"/>
      <c r="G20" s="328"/>
      <c r="H20" s="328"/>
      <c r="I20" s="328"/>
      <c r="J20" s="329"/>
    </row>
    <row r="21" spans="2:10" ht="15.75" thickBot="1"/>
    <row r="22" spans="2:10">
      <c r="B22" s="321" t="s">
        <v>22</v>
      </c>
      <c r="C22" s="322"/>
      <c r="D22" s="322"/>
      <c r="E22" s="322"/>
      <c r="F22" s="322"/>
      <c r="G22" s="322"/>
      <c r="H22" s="322"/>
      <c r="I22" s="322"/>
      <c r="J22" s="323"/>
    </row>
    <row r="23" spans="2:10">
      <c r="B23" s="324"/>
      <c r="C23" s="325"/>
      <c r="D23" s="325"/>
      <c r="E23" s="325"/>
      <c r="F23" s="325"/>
      <c r="G23" s="325"/>
      <c r="H23" s="325"/>
      <c r="I23" s="325"/>
      <c r="J23" s="326"/>
    </row>
    <row r="24" spans="2:10">
      <c r="B24" s="324"/>
      <c r="C24" s="325"/>
      <c r="D24" s="325"/>
      <c r="E24" s="325"/>
      <c r="F24" s="325"/>
      <c r="G24" s="325"/>
      <c r="H24" s="325"/>
      <c r="I24" s="325"/>
      <c r="J24" s="326"/>
    </row>
    <row r="25" spans="2:10">
      <c r="B25" s="324"/>
      <c r="C25" s="325"/>
      <c r="D25" s="325"/>
      <c r="E25" s="325"/>
      <c r="F25" s="325"/>
      <c r="G25" s="325"/>
      <c r="H25" s="325"/>
      <c r="I25" s="325"/>
      <c r="J25" s="326"/>
    </row>
    <row r="26" spans="2:10">
      <c r="B26" s="324"/>
      <c r="C26" s="325"/>
      <c r="D26" s="325"/>
      <c r="E26" s="325"/>
      <c r="F26" s="325"/>
      <c r="G26" s="325"/>
      <c r="H26" s="325"/>
      <c r="I26" s="325"/>
      <c r="J26" s="326"/>
    </row>
    <row r="27" spans="2:10">
      <c r="B27" s="324"/>
      <c r="C27" s="325"/>
      <c r="D27" s="325"/>
      <c r="E27" s="325"/>
      <c r="F27" s="325"/>
      <c r="G27" s="325"/>
      <c r="H27" s="325"/>
      <c r="I27" s="325"/>
      <c r="J27" s="326"/>
    </row>
    <row r="28" spans="2:10">
      <c r="B28" s="324"/>
      <c r="C28" s="325"/>
      <c r="D28" s="325"/>
      <c r="E28" s="325"/>
      <c r="F28" s="325"/>
      <c r="G28" s="325"/>
      <c r="H28" s="325"/>
      <c r="I28" s="325"/>
      <c r="J28" s="326"/>
    </row>
    <row r="29" spans="2:10">
      <c r="B29" s="324"/>
      <c r="C29" s="325"/>
      <c r="D29" s="325"/>
      <c r="E29" s="325"/>
      <c r="F29" s="325"/>
      <c r="G29" s="325"/>
      <c r="H29" s="325"/>
      <c r="I29" s="325"/>
      <c r="J29" s="326"/>
    </row>
    <row r="30" spans="2:10" ht="15.75" thickBot="1">
      <c r="B30" s="327"/>
      <c r="C30" s="328"/>
      <c r="D30" s="328"/>
      <c r="E30" s="328"/>
      <c r="F30" s="328"/>
      <c r="G30" s="328"/>
      <c r="H30" s="328"/>
      <c r="I30" s="328"/>
      <c r="J30" s="329"/>
    </row>
  </sheetData>
  <mergeCells count="5">
    <mergeCell ref="B2:J2"/>
    <mergeCell ref="B4:J7"/>
    <mergeCell ref="B9:J15"/>
    <mergeCell ref="B17:J20"/>
    <mergeCell ref="B22:J30"/>
  </mergeCells>
  <pageMargins left="0.7" right="0.7" top="0.75" bottom="0.75" header="0.3" footer="0.3"/>
  <pageSetup paperSiz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4" workbookViewId="0">
      <selection activeCell="D7" sqref="D7:E7"/>
    </sheetView>
  </sheetViews>
  <sheetFormatPr baseColWidth="10" defaultColWidth="10.42578125" defaultRowHeight="14.25"/>
  <cols>
    <col min="1" max="1" width="53.28515625" style="225" customWidth="1"/>
    <col min="2" max="2" width="15.42578125" style="226" customWidth="1"/>
    <col min="3" max="3" width="55.85546875" style="193" customWidth="1"/>
    <col min="4" max="4" width="24.140625" style="226" customWidth="1"/>
    <col min="5" max="5" width="55.85546875" style="193" customWidth="1"/>
    <col min="6" max="6" width="4.7109375" style="193" customWidth="1"/>
    <col min="7" max="16384" width="10.42578125" style="193"/>
  </cols>
  <sheetData>
    <row r="1" spans="1:8" ht="108" customHeight="1">
      <c r="A1" s="191"/>
      <c r="B1" s="334" t="s">
        <v>23</v>
      </c>
      <c r="C1" s="334"/>
      <c r="D1" s="334"/>
      <c r="E1" s="191"/>
      <c r="F1" s="192"/>
      <c r="G1" s="192"/>
      <c r="H1" s="192"/>
    </row>
    <row r="2" spans="1:8" ht="42.75">
      <c r="A2" s="194" t="s">
        <v>24</v>
      </c>
      <c r="B2" s="335" t="s">
        <v>25</v>
      </c>
      <c r="C2" s="336"/>
      <c r="D2" s="195" t="s">
        <v>26</v>
      </c>
      <c r="E2" s="196" t="s">
        <v>27</v>
      </c>
    </row>
    <row r="3" spans="1:8">
      <c r="A3" s="197"/>
      <c r="B3" s="198"/>
      <c r="C3" s="198"/>
      <c r="D3" s="199"/>
      <c r="E3" s="198"/>
    </row>
    <row r="4" spans="1:8" ht="28.5">
      <c r="A4" s="194" t="s">
        <v>28</v>
      </c>
      <c r="B4" s="337" t="s">
        <v>29</v>
      </c>
      <c r="C4" s="338"/>
      <c r="D4" s="338"/>
      <c r="E4" s="338"/>
    </row>
    <row r="5" spans="1:8">
      <c r="A5" s="200"/>
      <c r="B5" s="201"/>
      <c r="D5" s="199"/>
      <c r="E5" s="199"/>
    </row>
    <row r="6" spans="1:8">
      <c r="A6" s="339" t="s">
        <v>30</v>
      </c>
      <c r="B6" s="340" t="s">
        <v>31</v>
      </c>
      <c r="C6" s="340"/>
      <c r="D6" s="340" t="s">
        <v>32</v>
      </c>
      <c r="E6" s="340"/>
    </row>
    <row r="7" spans="1:8" ht="141" customHeight="1">
      <c r="A7" s="339"/>
      <c r="B7" s="341" t="s">
        <v>33</v>
      </c>
      <c r="C7" s="342"/>
      <c r="D7" s="343"/>
      <c r="E7" s="343"/>
    </row>
    <row r="8" spans="1:8">
      <c r="A8" s="200"/>
      <c r="B8" s="201"/>
      <c r="D8" s="199"/>
      <c r="E8" s="199"/>
    </row>
    <row r="9" spans="1:8">
      <c r="A9" s="330" t="s">
        <v>34</v>
      </c>
      <c r="B9" s="330"/>
      <c r="C9" s="330"/>
      <c r="D9" s="330"/>
      <c r="E9" s="330"/>
    </row>
    <row r="10" spans="1:8">
      <c r="A10" s="202" t="s">
        <v>35</v>
      </c>
      <c r="B10" s="202" t="s">
        <v>36</v>
      </c>
      <c r="C10" s="202" t="s">
        <v>37</v>
      </c>
      <c r="D10" s="202" t="s">
        <v>38</v>
      </c>
      <c r="E10" s="202" t="s">
        <v>39</v>
      </c>
    </row>
    <row r="11" spans="1:8" s="206" customFormat="1" ht="85.5">
      <c r="A11" s="331" t="s">
        <v>40</v>
      </c>
      <c r="B11" s="203">
        <v>1</v>
      </c>
      <c r="C11" s="204" t="s">
        <v>41</v>
      </c>
      <c r="D11" s="205">
        <v>1</v>
      </c>
      <c r="E11" s="204" t="s">
        <v>42</v>
      </c>
    </row>
    <row r="12" spans="1:8" s="206" customFormat="1" ht="42.75">
      <c r="A12" s="331"/>
      <c r="B12" s="203">
        <v>2</v>
      </c>
      <c r="C12" s="204" t="s">
        <v>43</v>
      </c>
      <c r="D12" s="205"/>
      <c r="E12" s="204"/>
    </row>
    <row r="13" spans="1:8" ht="42.75">
      <c r="A13" s="332" t="s">
        <v>44</v>
      </c>
      <c r="B13" s="207">
        <v>3</v>
      </c>
      <c r="C13" s="208" t="s">
        <v>45</v>
      </c>
      <c r="D13" s="207">
        <v>2</v>
      </c>
      <c r="E13" s="208" t="s">
        <v>46</v>
      </c>
    </row>
    <row r="14" spans="1:8" ht="28.5">
      <c r="A14" s="332"/>
      <c r="B14" s="207">
        <v>4</v>
      </c>
      <c r="C14" s="208" t="s">
        <v>47</v>
      </c>
      <c r="D14" s="207"/>
      <c r="E14" s="208"/>
    </row>
    <row r="15" spans="1:8" ht="42.75">
      <c r="A15" s="332"/>
      <c r="B15" s="207">
        <v>5</v>
      </c>
      <c r="C15" s="208" t="s">
        <v>48</v>
      </c>
      <c r="D15" s="207"/>
      <c r="E15" s="208"/>
    </row>
    <row r="16" spans="1:8" ht="71.25">
      <c r="A16" s="333" t="s">
        <v>49</v>
      </c>
      <c r="B16" s="207">
        <v>6</v>
      </c>
      <c r="C16" s="208" t="s">
        <v>50</v>
      </c>
      <c r="D16" s="207">
        <v>3</v>
      </c>
      <c r="E16" s="204" t="s">
        <v>51</v>
      </c>
    </row>
    <row r="17" spans="1:10" ht="80.099999999999994" customHeight="1">
      <c r="A17" s="333"/>
      <c r="B17" s="207">
        <v>7</v>
      </c>
      <c r="C17" s="208" t="s">
        <v>52</v>
      </c>
      <c r="D17" s="207">
        <v>4</v>
      </c>
      <c r="E17" s="204" t="s">
        <v>53</v>
      </c>
    </row>
    <row r="18" spans="1:10" ht="80.099999999999994" customHeight="1">
      <c r="A18" s="333"/>
      <c r="B18" s="207">
        <v>8</v>
      </c>
      <c r="C18" s="208" t="s">
        <v>54</v>
      </c>
      <c r="D18" s="207"/>
      <c r="E18" s="209"/>
    </row>
    <row r="19" spans="1:10" ht="80.099999999999994" customHeight="1">
      <c r="A19" s="333"/>
      <c r="B19" s="207">
        <v>9</v>
      </c>
      <c r="C19" s="208" t="s">
        <v>55</v>
      </c>
      <c r="D19" s="207"/>
      <c r="E19" s="208"/>
    </row>
    <row r="20" spans="1:10" ht="80.099999999999994" customHeight="1">
      <c r="A20" s="333"/>
      <c r="B20" s="207">
        <v>10</v>
      </c>
      <c r="C20" s="208" t="s">
        <v>56</v>
      </c>
      <c r="D20" s="207"/>
      <c r="E20" s="204"/>
      <c r="J20" s="210"/>
    </row>
    <row r="21" spans="1:10" ht="80.099999999999994" customHeight="1">
      <c r="A21" s="333"/>
      <c r="B21" s="207">
        <v>11</v>
      </c>
      <c r="C21" s="208" t="s">
        <v>57</v>
      </c>
      <c r="D21" s="207"/>
      <c r="E21" s="208"/>
      <c r="J21" s="210"/>
    </row>
    <row r="22" spans="1:10" ht="80.099999999999994" customHeight="1">
      <c r="A22" s="333"/>
      <c r="B22" s="207">
        <v>12</v>
      </c>
      <c r="C22" s="208" t="s">
        <v>58</v>
      </c>
      <c r="D22" s="207"/>
      <c r="E22" s="208"/>
      <c r="J22" s="210"/>
    </row>
    <row r="23" spans="1:10" ht="80.099999999999994" customHeight="1">
      <c r="A23" s="333" t="s">
        <v>59</v>
      </c>
      <c r="B23" s="207">
        <v>13</v>
      </c>
      <c r="C23" s="204" t="s">
        <v>60</v>
      </c>
      <c r="D23" s="203">
        <v>5</v>
      </c>
      <c r="E23" s="204" t="s">
        <v>61</v>
      </c>
    </row>
    <row r="24" spans="1:10" ht="80.099999999999994" customHeight="1">
      <c r="A24" s="333"/>
      <c r="B24" s="207">
        <v>14</v>
      </c>
      <c r="C24" s="204" t="s">
        <v>62</v>
      </c>
      <c r="D24" s="203">
        <v>6</v>
      </c>
      <c r="E24" s="204" t="s">
        <v>63</v>
      </c>
    </row>
    <row r="25" spans="1:10" ht="80.099999999999994" customHeight="1">
      <c r="A25" s="333"/>
      <c r="B25" s="207">
        <v>15</v>
      </c>
      <c r="C25" s="204" t="s">
        <v>64</v>
      </c>
      <c r="D25" s="203">
        <v>7</v>
      </c>
      <c r="E25" s="204" t="s">
        <v>65</v>
      </c>
    </row>
    <row r="26" spans="1:10" ht="80.099999999999994" customHeight="1">
      <c r="A26" s="333"/>
      <c r="B26" s="207">
        <v>16</v>
      </c>
      <c r="C26" s="204" t="s">
        <v>66</v>
      </c>
      <c r="D26" s="203"/>
      <c r="E26" s="204"/>
    </row>
    <row r="27" spans="1:10" ht="174.6" customHeight="1">
      <c r="A27" s="211" t="s">
        <v>67</v>
      </c>
      <c r="B27" s="207">
        <v>17</v>
      </c>
      <c r="C27" s="204" t="s">
        <v>68</v>
      </c>
      <c r="D27" s="203">
        <v>8</v>
      </c>
      <c r="E27" s="204" t="s">
        <v>69</v>
      </c>
    </row>
    <row r="28" spans="1:10" ht="48.75" customHeight="1">
      <c r="A28" s="333" t="s">
        <v>70</v>
      </c>
      <c r="B28" s="207">
        <v>18</v>
      </c>
      <c r="C28" s="212" t="s">
        <v>71</v>
      </c>
      <c r="D28" s="207"/>
      <c r="E28" s="208"/>
    </row>
    <row r="29" spans="1:10" ht="87" customHeight="1">
      <c r="A29" s="333"/>
      <c r="B29" s="207">
        <v>19</v>
      </c>
      <c r="C29" s="212" t="s">
        <v>72</v>
      </c>
      <c r="D29" s="207"/>
      <c r="E29" s="208"/>
    </row>
    <row r="30" spans="1:10" ht="20.100000000000001" customHeight="1">
      <c r="A30" s="330" t="s">
        <v>73</v>
      </c>
      <c r="B30" s="330"/>
      <c r="C30" s="330"/>
      <c r="D30" s="330"/>
      <c r="E30" s="330"/>
    </row>
    <row r="31" spans="1:10" ht="20.100000000000001" customHeight="1">
      <c r="A31" s="202" t="s">
        <v>35</v>
      </c>
      <c r="B31" s="202" t="s">
        <v>36</v>
      </c>
      <c r="C31" s="202" t="s">
        <v>74</v>
      </c>
      <c r="D31" s="202" t="s">
        <v>38</v>
      </c>
      <c r="E31" s="202" t="s">
        <v>75</v>
      </c>
    </row>
    <row r="32" spans="1:10" ht="98.45" customHeight="1">
      <c r="A32" s="333" t="s">
        <v>76</v>
      </c>
      <c r="B32" s="203">
        <v>1</v>
      </c>
      <c r="C32" s="204" t="s">
        <v>77</v>
      </c>
      <c r="D32" s="203">
        <v>1</v>
      </c>
      <c r="E32" s="204" t="s">
        <v>78</v>
      </c>
    </row>
    <row r="33" spans="1:5" ht="57">
      <c r="A33" s="333"/>
      <c r="B33" s="203">
        <v>2</v>
      </c>
      <c r="C33" s="204" t="s">
        <v>79</v>
      </c>
      <c r="D33" s="203">
        <v>2</v>
      </c>
      <c r="E33" s="204" t="s">
        <v>80</v>
      </c>
    </row>
    <row r="34" spans="1:5" ht="28.5">
      <c r="A34" s="333"/>
      <c r="B34" s="203"/>
      <c r="C34" s="204"/>
      <c r="D34" s="203">
        <v>3</v>
      </c>
      <c r="E34" s="204" t="s">
        <v>81</v>
      </c>
    </row>
    <row r="35" spans="1:5" ht="28.5">
      <c r="A35" s="333"/>
      <c r="B35" s="203"/>
      <c r="C35" s="204"/>
      <c r="D35" s="203">
        <v>4</v>
      </c>
      <c r="E35" s="204" t="s">
        <v>82</v>
      </c>
    </row>
    <row r="36" spans="1:5" ht="28.5">
      <c r="A36" s="333"/>
      <c r="B36" s="203"/>
      <c r="C36" s="206"/>
      <c r="D36" s="203">
        <v>5</v>
      </c>
      <c r="E36" s="204" t="s">
        <v>83</v>
      </c>
    </row>
    <row r="37" spans="1:5" ht="28.5">
      <c r="A37" s="333"/>
      <c r="B37" s="203"/>
      <c r="C37" s="212"/>
      <c r="D37" s="203">
        <v>6</v>
      </c>
      <c r="E37" s="204" t="s">
        <v>84</v>
      </c>
    </row>
    <row r="38" spans="1:5">
      <c r="A38" s="333"/>
      <c r="B38" s="203"/>
      <c r="C38" s="212"/>
      <c r="D38" s="203">
        <v>7</v>
      </c>
      <c r="E38" s="212" t="s">
        <v>85</v>
      </c>
    </row>
    <row r="39" spans="1:5" ht="28.5">
      <c r="A39" s="333" t="s">
        <v>86</v>
      </c>
      <c r="B39" s="203">
        <v>3</v>
      </c>
      <c r="C39" s="212" t="s">
        <v>87</v>
      </c>
      <c r="D39" s="203">
        <v>8</v>
      </c>
      <c r="E39" s="212" t="s">
        <v>88</v>
      </c>
    </row>
    <row r="40" spans="1:5" ht="42.75">
      <c r="A40" s="333"/>
      <c r="B40" s="203"/>
      <c r="C40" s="212"/>
      <c r="D40" s="203">
        <v>9</v>
      </c>
      <c r="E40" s="212" t="s">
        <v>89</v>
      </c>
    </row>
    <row r="41" spans="1:5" s="213" customFormat="1" ht="28.5">
      <c r="A41" s="333"/>
      <c r="B41" s="203"/>
      <c r="C41" s="212"/>
      <c r="D41" s="203">
        <v>10</v>
      </c>
      <c r="E41" s="212" t="s">
        <v>90</v>
      </c>
    </row>
    <row r="42" spans="1:5" s="213" customFormat="1">
      <c r="A42" s="333"/>
      <c r="B42" s="203"/>
      <c r="C42" s="214"/>
      <c r="D42" s="203">
        <v>11</v>
      </c>
      <c r="E42" s="212" t="s">
        <v>91</v>
      </c>
    </row>
    <row r="43" spans="1:5" s="213" customFormat="1" ht="42.75">
      <c r="A43" s="333" t="s">
        <v>92</v>
      </c>
      <c r="B43" s="203">
        <v>4</v>
      </c>
      <c r="C43" s="204" t="s">
        <v>93</v>
      </c>
      <c r="D43" s="203">
        <v>12</v>
      </c>
      <c r="E43" s="215" t="s">
        <v>94</v>
      </c>
    </row>
    <row r="44" spans="1:5" s="213" customFormat="1" ht="28.5">
      <c r="A44" s="333"/>
      <c r="B44" s="203">
        <v>5</v>
      </c>
      <c r="C44" s="204" t="s">
        <v>95</v>
      </c>
      <c r="D44" s="203"/>
      <c r="E44" s="204"/>
    </row>
    <row r="45" spans="1:5" s="213" customFormat="1" ht="57">
      <c r="A45" s="333"/>
      <c r="B45" s="203">
        <v>6</v>
      </c>
      <c r="C45" s="204" t="s">
        <v>96</v>
      </c>
      <c r="D45" s="203">
        <v>13</v>
      </c>
      <c r="E45" s="204" t="s">
        <v>97</v>
      </c>
    </row>
    <row r="46" spans="1:5" s="213" customFormat="1" ht="42.75">
      <c r="A46" s="333"/>
      <c r="B46" s="203">
        <v>7</v>
      </c>
      <c r="C46" s="204" t="s">
        <v>98</v>
      </c>
      <c r="D46" s="203">
        <v>14</v>
      </c>
      <c r="E46" s="204" t="s">
        <v>99</v>
      </c>
    </row>
    <row r="47" spans="1:5" ht="28.5">
      <c r="A47" s="333"/>
      <c r="B47" s="203">
        <v>8</v>
      </c>
      <c r="C47" s="215" t="s">
        <v>100</v>
      </c>
      <c r="D47" s="203">
        <v>15</v>
      </c>
      <c r="E47" s="204" t="s">
        <v>101</v>
      </c>
    </row>
    <row r="48" spans="1:5" ht="57">
      <c r="A48" s="333"/>
      <c r="B48" s="203">
        <v>9</v>
      </c>
      <c r="C48" s="204" t="s">
        <v>102</v>
      </c>
      <c r="D48" s="203">
        <v>16</v>
      </c>
      <c r="E48" s="204" t="s">
        <v>103</v>
      </c>
    </row>
    <row r="49" spans="1:5" ht="85.5">
      <c r="A49" s="333" t="s">
        <v>104</v>
      </c>
      <c r="B49" s="203">
        <v>10</v>
      </c>
      <c r="C49" s="204" t="s">
        <v>105</v>
      </c>
      <c r="D49" s="203">
        <v>17</v>
      </c>
      <c r="E49" s="204" t="s">
        <v>106</v>
      </c>
    </row>
    <row r="50" spans="1:5" ht="57">
      <c r="A50" s="333"/>
      <c r="B50" s="203">
        <v>11</v>
      </c>
      <c r="C50" s="204" t="s">
        <v>107</v>
      </c>
      <c r="D50" s="205">
        <v>18</v>
      </c>
      <c r="E50" s="204" t="s">
        <v>108</v>
      </c>
    </row>
    <row r="51" spans="1:5" ht="42.75">
      <c r="A51" s="333"/>
      <c r="B51" s="203">
        <v>12</v>
      </c>
      <c r="C51" s="204" t="s">
        <v>109</v>
      </c>
      <c r="D51" s="205">
        <v>19</v>
      </c>
      <c r="E51" s="204" t="s">
        <v>110</v>
      </c>
    </row>
    <row r="52" spans="1:5" ht="57">
      <c r="A52" s="333" t="s">
        <v>111</v>
      </c>
      <c r="B52" s="203">
        <v>13</v>
      </c>
      <c r="C52" s="204" t="s">
        <v>112</v>
      </c>
      <c r="D52" s="205">
        <v>20</v>
      </c>
      <c r="E52" s="215" t="s">
        <v>113</v>
      </c>
    </row>
    <row r="53" spans="1:5" ht="28.5">
      <c r="A53" s="333"/>
      <c r="B53" s="203">
        <v>14</v>
      </c>
      <c r="C53" s="204" t="s">
        <v>114</v>
      </c>
      <c r="D53" s="205">
        <v>21</v>
      </c>
      <c r="E53" s="215" t="s">
        <v>115</v>
      </c>
    </row>
    <row r="54" spans="1:5" ht="71.25">
      <c r="A54" s="333"/>
      <c r="B54" s="203">
        <v>15</v>
      </c>
      <c r="C54" s="204" t="s">
        <v>116</v>
      </c>
      <c r="D54" s="205"/>
      <c r="E54" s="215"/>
    </row>
    <row r="55" spans="1:5" ht="28.5">
      <c r="A55" s="333"/>
      <c r="B55" s="203">
        <v>16</v>
      </c>
      <c r="C55" s="204" t="s">
        <v>117</v>
      </c>
      <c r="D55" s="205"/>
      <c r="E55" s="215"/>
    </row>
    <row r="56" spans="1:5">
      <c r="A56" s="333"/>
      <c r="B56" s="203">
        <v>17</v>
      </c>
      <c r="C56" s="204" t="s">
        <v>118</v>
      </c>
      <c r="D56" s="205"/>
      <c r="E56" s="215"/>
    </row>
    <row r="57" spans="1:5" ht="28.5">
      <c r="A57" s="333"/>
      <c r="B57" s="203">
        <v>18</v>
      </c>
      <c r="C57" s="204" t="s">
        <v>119</v>
      </c>
      <c r="D57" s="205"/>
      <c r="E57" s="215"/>
    </row>
    <row r="58" spans="1:5" ht="28.5">
      <c r="A58" s="333"/>
      <c r="B58" s="203">
        <v>19</v>
      </c>
      <c r="C58" s="204" t="s">
        <v>120</v>
      </c>
      <c r="D58" s="205"/>
      <c r="E58" s="215"/>
    </row>
    <row r="59" spans="1:5" ht="28.5">
      <c r="A59" s="333"/>
      <c r="B59" s="203">
        <v>20</v>
      </c>
      <c r="C59" s="204" t="s">
        <v>121</v>
      </c>
      <c r="D59" s="205"/>
      <c r="E59" s="215"/>
    </row>
    <row r="60" spans="1:5" ht="42.75">
      <c r="A60" s="333"/>
      <c r="B60" s="203">
        <v>21</v>
      </c>
      <c r="C60" s="204" t="s">
        <v>122</v>
      </c>
      <c r="D60" s="205"/>
      <c r="E60" s="215"/>
    </row>
    <row r="61" spans="1:5" ht="28.5">
      <c r="A61" s="333"/>
      <c r="B61" s="203">
        <v>22</v>
      </c>
      <c r="C61" s="204" t="s">
        <v>123</v>
      </c>
      <c r="D61" s="205"/>
      <c r="E61" s="216"/>
    </row>
    <row r="62" spans="1:5" ht="42.75">
      <c r="A62" s="333" t="s">
        <v>124</v>
      </c>
      <c r="B62" s="203">
        <v>23</v>
      </c>
      <c r="C62" s="204" t="s">
        <v>125</v>
      </c>
      <c r="D62" s="205">
        <v>22</v>
      </c>
      <c r="E62" s="215" t="s">
        <v>126</v>
      </c>
    </row>
    <row r="63" spans="1:5" ht="42.75">
      <c r="A63" s="333"/>
      <c r="B63" s="203">
        <v>24</v>
      </c>
      <c r="C63" s="204" t="s">
        <v>127</v>
      </c>
      <c r="D63" s="205">
        <v>23</v>
      </c>
      <c r="E63" s="204" t="s">
        <v>128</v>
      </c>
    </row>
    <row r="64" spans="1:5" ht="28.5">
      <c r="A64" s="333"/>
      <c r="B64" s="203">
        <v>25</v>
      </c>
      <c r="C64" s="204" t="s">
        <v>129</v>
      </c>
      <c r="D64" s="205"/>
      <c r="E64" s="215"/>
    </row>
    <row r="65" spans="1:10" ht="57">
      <c r="A65" s="344" t="s">
        <v>130</v>
      </c>
      <c r="B65" s="203">
        <v>26</v>
      </c>
      <c r="C65" s="204" t="s">
        <v>131</v>
      </c>
      <c r="D65" s="205">
        <v>24</v>
      </c>
      <c r="E65" s="215" t="s">
        <v>132</v>
      </c>
    </row>
    <row r="66" spans="1:10" ht="45" customHeight="1">
      <c r="A66" s="346"/>
      <c r="B66" s="203"/>
      <c r="C66" s="204"/>
      <c r="D66" s="205"/>
      <c r="E66" s="205"/>
    </row>
    <row r="67" spans="1:10" ht="77.099999999999994" customHeight="1">
      <c r="A67" s="333" t="s">
        <v>133</v>
      </c>
      <c r="B67" s="203">
        <v>27</v>
      </c>
      <c r="C67" s="204" t="s">
        <v>134</v>
      </c>
      <c r="D67" s="205">
        <v>25</v>
      </c>
      <c r="E67" s="204" t="s">
        <v>135</v>
      </c>
    </row>
    <row r="68" spans="1:10" ht="15.95" customHeight="1">
      <c r="A68" s="333"/>
      <c r="B68" s="203"/>
      <c r="C68" s="204"/>
      <c r="D68" s="205">
        <v>26</v>
      </c>
      <c r="E68" s="204" t="s">
        <v>136</v>
      </c>
    </row>
    <row r="69" spans="1:10" ht="50.1" customHeight="1">
      <c r="A69" s="333" t="s">
        <v>137</v>
      </c>
      <c r="B69" s="203">
        <v>28</v>
      </c>
      <c r="C69" s="215" t="s">
        <v>138</v>
      </c>
      <c r="D69" s="205">
        <v>27</v>
      </c>
      <c r="E69" s="215" t="s">
        <v>139</v>
      </c>
    </row>
    <row r="70" spans="1:10" ht="50.1" customHeight="1">
      <c r="A70" s="333"/>
      <c r="B70" s="203">
        <v>29</v>
      </c>
      <c r="C70" s="215" t="s">
        <v>140</v>
      </c>
      <c r="D70" s="205">
        <v>28</v>
      </c>
      <c r="E70" s="215" t="s">
        <v>141</v>
      </c>
    </row>
    <row r="71" spans="1:10" ht="50.1" customHeight="1">
      <c r="A71" s="333"/>
      <c r="B71" s="203"/>
      <c r="C71" s="206"/>
      <c r="D71" s="205">
        <v>29</v>
      </c>
      <c r="E71" s="215" t="s">
        <v>142</v>
      </c>
    </row>
    <row r="72" spans="1:10" ht="50.1" customHeight="1">
      <c r="A72" s="333"/>
      <c r="B72" s="203"/>
      <c r="C72" s="217"/>
      <c r="D72" s="205">
        <v>30</v>
      </c>
      <c r="E72" s="215" t="s">
        <v>143</v>
      </c>
    </row>
    <row r="73" spans="1:10" ht="50.1" customHeight="1">
      <c r="A73" s="333"/>
      <c r="B73" s="203"/>
      <c r="C73" s="215"/>
      <c r="D73" s="205">
        <v>31</v>
      </c>
      <c r="E73" s="215" t="s">
        <v>144</v>
      </c>
    </row>
    <row r="74" spans="1:10" ht="50.1" customHeight="1">
      <c r="A74" s="333"/>
      <c r="B74" s="203"/>
      <c r="C74" s="215"/>
      <c r="D74" s="205">
        <v>32</v>
      </c>
      <c r="E74" s="215" t="s">
        <v>145</v>
      </c>
    </row>
    <row r="75" spans="1:10" ht="50.1" customHeight="1">
      <c r="A75" s="333"/>
      <c r="B75" s="203"/>
      <c r="C75" s="215"/>
      <c r="D75" s="205">
        <v>33</v>
      </c>
      <c r="E75" s="217" t="s">
        <v>146</v>
      </c>
    </row>
    <row r="76" spans="1:10" ht="39.950000000000003" customHeight="1">
      <c r="A76" s="333"/>
      <c r="B76" s="203"/>
      <c r="C76" s="205"/>
      <c r="D76" s="205">
        <v>34</v>
      </c>
      <c r="E76" s="215" t="s">
        <v>147</v>
      </c>
    </row>
    <row r="77" spans="1:10" ht="39.950000000000003" customHeight="1">
      <c r="A77" s="344" t="s">
        <v>148</v>
      </c>
      <c r="B77" s="203">
        <v>30</v>
      </c>
      <c r="C77" s="204" t="s">
        <v>149</v>
      </c>
      <c r="D77" s="205">
        <v>35</v>
      </c>
      <c r="E77" s="204" t="s">
        <v>150</v>
      </c>
    </row>
    <row r="78" spans="1:10" ht="72" customHeight="1">
      <c r="A78" s="345"/>
      <c r="B78" s="203">
        <v>31</v>
      </c>
      <c r="C78" s="204" t="s">
        <v>151</v>
      </c>
      <c r="D78" s="205">
        <v>36</v>
      </c>
      <c r="E78" s="204" t="s">
        <v>152</v>
      </c>
    </row>
    <row r="79" spans="1:10" ht="72" customHeight="1">
      <c r="A79" s="345"/>
      <c r="B79" s="203">
        <v>32</v>
      </c>
      <c r="C79" s="204" t="s">
        <v>153</v>
      </c>
      <c r="D79" s="218">
        <v>37</v>
      </c>
      <c r="E79" s="204" t="s">
        <v>154</v>
      </c>
    </row>
    <row r="80" spans="1:10" ht="72" customHeight="1">
      <c r="A80" s="345"/>
      <c r="B80" s="203">
        <v>33</v>
      </c>
      <c r="C80" s="204" t="s">
        <v>155</v>
      </c>
      <c r="D80" s="218">
        <v>38</v>
      </c>
      <c r="E80" s="204" t="s">
        <v>156</v>
      </c>
      <c r="J80" s="193" t="s">
        <v>157</v>
      </c>
    </row>
    <row r="81" spans="1:5" ht="42.75">
      <c r="A81" s="345"/>
      <c r="B81" s="219">
        <v>34</v>
      </c>
      <c r="C81" s="220" t="s">
        <v>158</v>
      </c>
      <c r="D81" s="221">
        <v>39</v>
      </c>
      <c r="E81" s="220" t="s">
        <v>159</v>
      </c>
    </row>
    <row r="82" spans="1:5">
      <c r="A82" s="222"/>
      <c r="B82" s="223"/>
      <c r="C82" s="224"/>
      <c r="D82" s="223"/>
      <c r="E82" s="224"/>
    </row>
  </sheetData>
  <mergeCells count="25">
    <mergeCell ref="A69:A76"/>
    <mergeCell ref="A77:A81"/>
    <mergeCell ref="A49:A51"/>
    <mergeCell ref="A52:A61"/>
    <mergeCell ref="A62:A64"/>
    <mergeCell ref="A65:A66"/>
    <mergeCell ref="A67:A68"/>
    <mergeCell ref="A28:A29"/>
    <mergeCell ref="A30:E30"/>
    <mergeCell ref="A32:A38"/>
    <mergeCell ref="A39:A42"/>
    <mergeCell ref="A43:A48"/>
    <mergeCell ref="B1:D1"/>
    <mergeCell ref="B2:C2"/>
    <mergeCell ref="B4:E4"/>
    <mergeCell ref="A6:A7"/>
    <mergeCell ref="B6:C6"/>
    <mergeCell ref="D6:E6"/>
    <mergeCell ref="B7:C7"/>
    <mergeCell ref="D7:E7"/>
    <mergeCell ref="A9:E9"/>
    <mergeCell ref="A11:A12"/>
    <mergeCell ref="A13:A15"/>
    <mergeCell ref="A16:A22"/>
    <mergeCell ref="A23:A2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topLeftCell="A13" workbookViewId="0">
      <selection activeCell="L7" sqref="L7"/>
    </sheetView>
  </sheetViews>
  <sheetFormatPr baseColWidth="10" defaultColWidth="10.42578125" defaultRowHeight="92.25" customHeight="1"/>
  <cols>
    <col min="1" max="1" width="60.85546875" style="188" customWidth="1"/>
    <col min="2" max="2" width="15.85546875" style="189" customWidth="1"/>
    <col min="3" max="5" width="15.85546875" style="190" customWidth="1"/>
    <col min="6" max="6" width="40.85546875" style="188" customWidth="1"/>
    <col min="7" max="7" width="2.7109375" style="174" customWidth="1"/>
    <col min="8" max="16384" width="10.42578125" style="174"/>
  </cols>
  <sheetData>
    <row r="1" spans="1:6" ht="92.25" customHeight="1">
      <c r="A1" s="173"/>
      <c r="B1" s="348" t="s">
        <v>160</v>
      </c>
      <c r="C1" s="348"/>
      <c r="D1" s="348"/>
      <c r="E1" s="348"/>
      <c r="F1" s="173"/>
    </row>
    <row r="2" spans="1:6" ht="23.25" customHeight="1">
      <c r="A2" s="347" t="s">
        <v>161</v>
      </c>
      <c r="B2" s="347"/>
      <c r="C2" s="347"/>
      <c r="D2" s="347"/>
      <c r="E2" s="347"/>
      <c r="F2" s="347"/>
    </row>
    <row r="3" spans="1:6" ht="23.25" customHeight="1">
      <c r="A3" s="349" t="s">
        <v>162</v>
      </c>
      <c r="B3" s="350" t="s">
        <v>163</v>
      </c>
      <c r="C3" s="350"/>
      <c r="D3" s="350"/>
      <c r="E3" s="350"/>
      <c r="F3" s="175" t="s">
        <v>164</v>
      </c>
    </row>
    <row r="4" spans="1:6" ht="23.25" customHeight="1">
      <c r="A4" s="349"/>
      <c r="B4" s="176" t="s">
        <v>165</v>
      </c>
      <c r="C4" s="176" t="s">
        <v>166</v>
      </c>
      <c r="D4" s="176" t="s">
        <v>167</v>
      </c>
      <c r="E4" s="176" t="s">
        <v>168</v>
      </c>
      <c r="F4" s="177"/>
    </row>
    <row r="5" spans="1:6" ht="92.25" customHeight="1">
      <c r="A5" s="178" t="s">
        <v>169</v>
      </c>
      <c r="B5" s="179"/>
      <c r="C5" s="180"/>
      <c r="D5" s="180">
        <v>8.9</v>
      </c>
      <c r="E5" s="180">
        <v>13.16</v>
      </c>
      <c r="F5" s="181" t="s">
        <v>170</v>
      </c>
    </row>
    <row r="6" spans="1:6" ht="92.25" customHeight="1">
      <c r="A6" s="182" t="s">
        <v>171</v>
      </c>
      <c r="B6" s="179"/>
      <c r="C6" s="180"/>
      <c r="D6" s="180">
        <v>11</v>
      </c>
      <c r="E6" s="180" t="s">
        <v>172</v>
      </c>
      <c r="F6" s="181" t="s">
        <v>170</v>
      </c>
    </row>
    <row r="7" spans="1:6" ht="92.25" customHeight="1">
      <c r="A7" s="182" t="s">
        <v>173</v>
      </c>
      <c r="B7" s="183"/>
      <c r="C7" s="184"/>
      <c r="D7" s="184">
        <v>1</v>
      </c>
      <c r="E7" s="184" t="s">
        <v>174</v>
      </c>
      <c r="F7" s="181" t="s">
        <v>170</v>
      </c>
    </row>
    <row r="8" spans="1:6" ht="92.25" customHeight="1">
      <c r="A8" s="185" t="s">
        <v>175</v>
      </c>
      <c r="B8" s="183">
        <v>16</v>
      </c>
      <c r="C8" s="184">
        <v>3.4</v>
      </c>
      <c r="D8" s="184" t="s">
        <v>176</v>
      </c>
      <c r="E8" s="184" t="s">
        <v>177</v>
      </c>
      <c r="F8" s="181" t="s">
        <v>170</v>
      </c>
    </row>
    <row r="9" spans="1:6" ht="92.25" customHeight="1">
      <c r="A9" s="185" t="s">
        <v>178</v>
      </c>
      <c r="B9" s="183" t="s">
        <v>179</v>
      </c>
      <c r="C9" s="183">
        <v>7</v>
      </c>
      <c r="D9" s="180" t="s">
        <v>180</v>
      </c>
      <c r="E9" s="180" t="s">
        <v>181</v>
      </c>
      <c r="F9" s="181" t="s">
        <v>170</v>
      </c>
    </row>
    <row r="10" spans="1:6" ht="92.25" customHeight="1">
      <c r="A10" s="182" t="s">
        <v>182</v>
      </c>
      <c r="B10" s="179"/>
      <c r="C10" s="180"/>
      <c r="D10" s="180" t="s">
        <v>183</v>
      </c>
      <c r="E10" s="180">
        <v>28</v>
      </c>
      <c r="F10" s="181" t="s">
        <v>170</v>
      </c>
    </row>
    <row r="11" spans="1:6" ht="92.25" customHeight="1">
      <c r="A11" s="186" t="s">
        <v>184</v>
      </c>
      <c r="B11" s="183"/>
      <c r="C11" s="184"/>
      <c r="D11" s="184" t="s">
        <v>185</v>
      </c>
      <c r="E11" s="184">
        <v>20.21</v>
      </c>
      <c r="F11" s="187" t="s">
        <v>170</v>
      </c>
    </row>
    <row r="12" spans="1:6" ht="92.25" customHeight="1">
      <c r="A12" s="186" t="s">
        <v>186</v>
      </c>
      <c r="B12" s="183"/>
      <c r="C12" s="184"/>
      <c r="D12" s="180" t="s">
        <v>187</v>
      </c>
      <c r="E12" s="184" t="s">
        <v>188</v>
      </c>
      <c r="F12" s="187" t="s">
        <v>170</v>
      </c>
    </row>
    <row r="13" spans="1:6" ht="92.25" customHeight="1">
      <c r="A13" s="186" t="s">
        <v>189</v>
      </c>
      <c r="B13" s="183">
        <v>2.17</v>
      </c>
      <c r="C13" s="184">
        <v>8</v>
      </c>
      <c r="D13" s="184">
        <v>1</v>
      </c>
      <c r="E13" s="184" t="s">
        <v>190</v>
      </c>
      <c r="F13" s="187" t="s">
        <v>191</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election activeCell="A2" sqref="A2"/>
    </sheetView>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6" t="s">
        <v>192</v>
      </c>
      <c r="C2" s="377"/>
      <c r="D2" s="377"/>
      <c r="E2" s="377"/>
      <c r="F2" s="377"/>
      <c r="G2" s="378"/>
    </row>
    <row r="3" spans="2:9" ht="15">
      <c r="B3" s="379" t="s">
        <v>193</v>
      </c>
      <c r="C3" s="380"/>
      <c r="D3" s="381"/>
      <c r="E3" s="381"/>
      <c r="F3" s="381"/>
      <c r="G3" s="382"/>
    </row>
    <row r="4" spans="2:9" ht="88.5" customHeight="1">
      <c r="B4" s="383" t="s">
        <v>194</v>
      </c>
      <c r="C4" s="384"/>
      <c r="D4" s="384"/>
      <c r="E4" s="384"/>
      <c r="F4" s="384"/>
      <c r="G4" s="385"/>
    </row>
    <row r="5" spans="2:9" ht="15">
      <c r="B5" s="105"/>
      <c r="C5" s="106"/>
      <c r="D5" s="107"/>
      <c r="E5" s="108"/>
      <c r="F5" s="108"/>
      <c r="G5" s="108"/>
    </row>
    <row r="6" spans="2:9" ht="16.5" customHeight="1">
      <c r="B6" s="386" t="s">
        <v>195</v>
      </c>
      <c r="C6" s="387"/>
      <c r="D6" s="387"/>
      <c r="E6" s="387"/>
      <c r="F6" s="387"/>
      <c r="G6" s="388"/>
    </row>
    <row r="7" spans="2:9" ht="76.5" customHeight="1">
      <c r="B7" s="386"/>
      <c r="C7" s="387"/>
      <c r="D7" s="387"/>
      <c r="E7" s="387"/>
      <c r="F7" s="387"/>
      <c r="G7" s="388"/>
    </row>
    <row r="8" spans="2:9" ht="15" thickBot="1">
      <c r="B8" s="151"/>
      <c r="C8" s="152"/>
      <c r="D8" s="152"/>
      <c r="E8" s="153"/>
      <c r="F8" s="154"/>
      <c r="G8" s="154"/>
    </row>
    <row r="9" spans="2:9">
      <c r="B9" s="155"/>
      <c r="C9" s="156" t="s">
        <v>196</v>
      </c>
      <c r="D9" s="372" t="s">
        <v>197</v>
      </c>
      <c r="E9" s="373"/>
      <c r="F9" s="374" t="s">
        <v>198</v>
      </c>
      <c r="G9" s="375"/>
    </row>
    <row r="10" spans="2:9" ht="15" customHeight="1">
      <c r="B10" s="157"/>
      <c r="C10" s="111">
        <v>5</v>
      </c>
      <c r="D10" s="389" t="s">
        <v>199</v>
      </c>
      <c r="E10" s="390"/>
      <c r="F10" s="351" t="s">
        <v>200</v>
      </c>
      <c r="G10" s="352"/>
      <c r="H10" s="402"/>
      <c r="I10" s="402"/>
    </row>
    <row r="11" spans="2:9">
      <c r="B11" s="157"/>
      <c r="C11" s="111">
        <v>5</v>
      </c>
      <c r="D11" s="389" t="s">
        <v>201</v>
      </c>
      <c r="E11" s="390"/>
      <c r="F11" s="351" t="s">
        <v>202</v>
      </c>
      <c r="G11" s="352"/>
      <c r="H11" s="402"/>
      <c r="I11" s="402"/>
    </row>
    <row r="12" spans="2:9">
      <c r="B12" s="157"/>
      <c r="C12" s="111">
        <v>5</v>
      </c>
      <c r="D12" s="389" t="s">
        <v>203</v>
      </c>
      <c r="E12" s="390"/>
      <c r="F12" s="351" t="s">
        <v>204</v>
      </c>
      <c r="G12" s="352"/>
      <c r="H12" s="402"/>
      <c r="I12" s="402"/>
    </row>
    <row r="13" spans="2:9" ht="27.75" customHeight="1">
      <c r="B13" s="157"/>
      <c r="C13" s="111">
        <v>5</v>
      </c>
      <c r="D13" s="389" t="s">
        <v>205</v>
      </c>
      <c r="E13" s="390"/>
      <c r="F13" s="351" t="s">
        <v>206</v>
      </c>
      <c r="G13" s="352"/>
      <c r="H13" s="402"/>
      <c r="I13" s="402"/>
    </row>
    <row r="14" spans="2:9">
      <c r="B14" s="157"/>
      <c r="C14" s="111">
        <v>5</v>
      </c>
      <c r="D14" s="389" t="s">
        <v>207</v>
      </c>
      <c r="E14" s="390"/>
      <c r="F14" s="351" t="s">
        <v>208</v>
      </c>
      <c r="G14" s="352"/>
      <c r="H14" s="402"/>
      <c r="I14" s="402"/>
    </row>
    <row r="15" spans="2:9" ht="41.25" customHeight="1">
      <c r="B15" s="157"/>
      <c r="C15" s="111">
        <v>5</v>
      </c>
      <c r="D15" s="389" t="s">
        <v>209</v>
      </c>
      <c r="E15" s="390"/>
      <c r="F15" s="351" t="s">
        <v>210</v>
      </c>
      <c r="G15" s="352"/>
      <c r="H15" s="402"/>
      <c r="I15" s="402"/>
    </row>
    <row r="16" spans="2:9" ht="41.25" customHeight="1">
      <c r="B16" s="157"/>
      <c r="C16" s="111">
        <v>5</v>
      </c>
      <c r="D16" s="353" t="s">
        <v>211</v>
      </c>
      <c r="E16" s="354"/>
      <c r="F16" s="351" t="s">
        <v>212</v>
      </c>
      <c r="G16" s="352"/>
      <c r="H16" s="402"/>
      <c r="I16" s="402"/>
    </row>
    <row r="17" spans="2:9" ht="51.75" customHeight="1">
      <c r="B17" s="157"/>
      <c r="C17" s="111">
        <v>5</v>
      </c>
      <c r="D17" s="354" t="s">
        <v>213</v>
      </c>
      <c r="E17" s="391"/>
      <c r="F17" s="351" t="s">
        <v>214</v>
      </c>
      <c r="G17" s="352"/>
      <c r="H17" s="402"/>
      <c r="I17" s="402"/>
    </row>
    <row r="18" spans="2:9" ht="51.75" customHeight="1">
      <c r="B18" s="157"/>
      <c r="C18" s="111">
        <v>5</v>
      </c>
      <c r="D18" s="353" t="s">
        <v>215</v>
      </c>
      <c r="E18" s="354"/>
      <c r="F18" s="351" t="s">
        <v>216</v>
      </c>
      <c r="G18" s="352"/>
      <c r="H18" s="402"/>
      <c r="I18" s="402"/>
    </row>
    <row r="19" spans="2:9" ht="51.75" customHeight="1">
      <c r="B19" s="157"/>
      <c r="C19" s="111">
        <v>5</v>
      </c>
      <c r="D19" s="112" t="s">
        <v>217</v>
      </c>
      <c r="E19" s="113"/>
      <c r="F19" s="351" t="s">
        <v>218</v>
      </c>
      <c r="G19" s="352"/>
      <c r="H19" s="402"/>
      <c r="I19" s="402"/>
    </row>
    <row r="20" spans="2:9" ht="51.75" customHeight="1">
      <c r="B20" s="157"/>
      <c r="C20" s="111">
        <v>5</v>
      </c>
      <c r="D20" s="112" t="s">
        <v>219</v>
      </c>
      <c r="E20" s="113"/>
      <c r="F20" s="351" t="s">
        <v>220</v>
      </c>
      <c r="G20" s="352"/>
      <c r="H20" s="402"/>
      <c r="I20" s="402"/>
    </row>
    <row r="21" spans="2:9" ht="66.75" customHeight="1">
      <c r="B21" s="157"/>
      <c r="C21" s="111">
        <v>5</v>
      </c>
      <c r="D21" s="353" t="s">
        <v>221</v>
      </c>
      <c r="E21" s="354"/>
      <c r="F21" s="351" t="s">
        <v>222</v>
      </c>
      <c r="G21" s="352"/>
      <c r="H21" s="402"/>
      <c r="I21" s="402"/>
    </row>
    <row r="22" spans="2:9" ht="36" customHeight="1">
      <c r="B22" s="157"/>
      <c r="C22" s="111">
        <v>5</v>
      </c>
      <c r="D22" s="370" t="s">
        <v>223</v>
      </c>
      <c r="E22" s="371"/>
      <c r="F22" s="351" t="s">
        <v>224</v>
      </c>
      <c r="G22" s="352"/>
      <c r="H22" s="406"/>
      <c r="I22" s="406"/>
    </row>
    <row r="23" spans="2:9" ht="26.25" customHeight="1">
      <c r="B23" s="157"/>
      <c r="C23" s="111">
        <v>5</v>
      </c>
      <c r="D23" s="360" t="s">
        <v>225</v>
      </c>
      <c r="E23" s="360"/>
      <c r="F23" s="361" t="s">
        <v>226</v>
      </c>
      <c r="G23" s="352"/>
      <c r="H23" s="402"/>
      <c r="I23" s="402"/>
    </row>
    <row r="24" spans="2:9" ht="26.25" customHeight="1">
      <c r="B24" s="157"/>
      <c r="C24" s="111">
        <v>5</v>
      </c>
      <c r="D24" s="360" t="s">
        <v>227</v>
      </c>
      <c r="E24" s="360"/>
      <c r="F24" s="361" t="s">
        <v>228</v>
      </c>
      <c r="G24" s="352"/>
      <c r="H24" s="402"/>
      <c r="I24" s="402"/>
    </row>
    <row r="25" spans="2:9" ht="26.25" customHeight="1">
      <c r="B25" s="157"/>
      <c r="C25" s="111">
        <v>5</v>
      </c>
      <c r="D25" s="362" t="s">
        <v>229</v>
      </c>
      <c r="E25" s="363"/>
      <c r="F25" s="361" t="s">
        <v>230</v>
      </c>
      <c r="G25" s="352"/>
      <c r="H25" s="402"/>
      <c r="I25" s="402"/>
    </row>
    <row r="26" spans="2:9" ht="27" customHeight="1">
      <c r="B26" s="158"/>
      <c r="C26" s="403" t="s">
        <v>231</v>
      </c>
      <c r="D26" s="404"/>
      <c r="E26" s="404"/>
      <c r="F26" s="404"/>
      <c r="G26" s="405"/>
    </row>
    <row r="27" spans="2:9" ht="27" customHeight="1">
      <c r="B27" s="367" t="s">
        <v>232</v>
      </c>
      <c r="C27" s="368"/>
      <c r="D27" s="368"/>
      <c r="E27" s="368"/>
      <c r="F27" s="368"/>
      <c r="G27" s="369"/>
    </row>
    <row r="28" spans="2:9" ht="10.5" customHeight="1">
      <c r="B28" s="159"/>
      <c r="D28" s="114"/>
      <c r="E28" s="115"/>
      <c r="F28" s="116"/>
      <c r="G28" s="116"/>
    </row>
    <row r="29" spans="2:9">
      <c r="B29" s="159"/>
      <c r="C29" s="160"/>
      <c r="D29" s="364" t="s">
        <v>197</v>
      </c>
      <c r="E29" s="364"/>
      <c r="F29" s="365" t="s">
        <v>198</v>
      </c>
      <c r="G29" s="366"/>
    </row>
    <row r="30" spans="2:9">
      <c r="B30" s="159"/>
      <c r="D30" s="357" t="s">
        <v>199</v>
      </c>
      <c r="E30" s="357"/>
      <c r="F30" s="358" t="s">
        <v>233</v>
      </c>
      <c r="G30" s="359"/>
      <c r="H30" s="402"/>
      <c r="I30" s="402"/>
    </row>
    <row r="31" spans="2:9">
      <c r="B31" s="159"/>
      <c r="D31" s="357" t="s">
        <v>201</v>
      </c>
      <c r="E31" s="357"/>
      <c r="F31" s="358" t="s">
        <v>234</v>
      </c>
      <c r="G31" s="359"/>
      <c r="H31" s="402"/>
      <c r="I31" s="402"/>
    </row>
    <row r="32" spans="2:9">
      <c r="B32" s="159"/>
      <c r="D32" s="357" t="s">
        <v>203</v>
      </c>
      <c r="E32" s="357"/>
      <c r="F32" s="358" t="s">
        <v>235</v>
      </c>
      <c r="G32" s="359"/>
      <c r="H32" s="402"/>
      <c r="I32" s="402"/>
    </row>
    <row r="33" spans="2:9">
      <c r="B33" s="159"/>
      <c r="D33" s="357" t="s">
        <v>205</v>
      </c>
      <c r="E33" s="357"/>
      <c r="F33" s="358" t="s">
        <v>236</v>
      </c>
      <c r="G33" s="359"/>
      <c r="H33" s="402"/>
      <c r="I33" s="402"/>
    </row>
    <row r="34" spans="2:9">
      <c r="B34" s="159"/>
      <c r="D34" s="357" t="s">
        <v>207</v>
      </c>
      <c r="E34" s="357"/>
      <c r="F34" s="358" t="s">
        <v>237</v>
      </c>
      <c r="G34" s="359"/>
      <c r="H34" s="402"/>
      <c r="I34" s="402"/>
    </row>
    <row r="35" spans="2:9" ht="40.9" customHeight="1">
      <c r="B35" s="159"/>
      <c r="D35" s="357" t="s">
        <v>238</v>
      </c>
      <c r="E35" s="357"/>
      <c r="F35" s="358" t="s">
        <v>239</v>
      </c>
      <c r="G35" s="359"/>
      <c r="H35" s="402"/>
      <c r="I35" s="402"/>
    </row>
    <row r="36" spans="2:9" ht="42" customHeight="1">
      <c r="B36" s="109"/>
      <c r="C36" s="110"/>
      <c r="D36" s="357" t="s">
        <v>240</v>
      </c>
      <c r="E36" s="357"/>
      <c r="F36" s="358" t="s">
        <v>241</v>
      </c>
      <c r="G36" s="359"/>
      <c r="H36" s="407"/>
      <c r="I36" s="407"/>
    </row>
    <row r="37" spans="2:9" ht="30.75" customHeight="1">
      <c r="B37" s="109"/>
      <c r="C37" s="110"/>
      <c r="D37" s="357" t="s">
        <v>242</v>
      </c>
      <c r="E37" s="357"/>
      <c r="F37" s="355" t="s">
        <v>243</v>
      </c>
      <c r="G37" s="356"/>
      <c r="H37" s="407"/>
      <c r="I37" s="407"/>
    </row>
    <row r="38" spans="2:9" ht="33" customHeight="1">
      <c r="B38" s="109"/>
      <c r="C38" s="110"/>
      <c r="D38" s="357" t="s">
        <v>244</v>
      </c>
      <c r="E38" s="357"/>
      <c r="F38" s="355" t="s">
        <v>243</v>
      </c>
      <c r="G38" s="356"/>
      <c r="H38" s="407"/>
      <c r="I38" s="407"/>
    </row>
    <row r="39" spans="2:9" ht="30" customHeight="1">
      <c r="B39" s="109"/>
      <c r="C39" s="110"/>
      <c r="D39" s="357" t="s">
        <v>245</v>
      </c>
      <c r="E39" s="357"/>
      <c r="F39" s="355" t="s">
        <v>243</v>
      </c>
      <c r="G39" s="356"/>
      <c r="H39" s="407"/>
      <c r="I39" s="407"/>
    </row>
    <row r="40" spans="2:9" ht="30" customHeight="1">
      <c r="B40" s="109"/>
      <c r="C40" s="110"/>
      <c r="D40" s="357" t="s">
        <v>246</v>
      </c>
      <c r="E40" s="357"/>
      <c r="F40" s="355" t="s">
        <v>243</v>
      </c>
      <c r="G40" s="356"/>
      <c r="H40" s="407"/>
      <c r="I40" s="407"/>
    </row>
    <row r="41" spans="2:9" ht="30" customHeight="1">
      <c r="B41" s="109"/>
      <c r="C41" s="110"/>
      <c r="D41" s="398" t="s">
        <v>247</v>
      </c>
      <c r="E41" s="399"/>
      <c r="F41" s="358" t="s">
        <v>248</v>
      </c>
      <c r="G41" s="359"/>
      <c r="H41" s="407"/>
      <c r="I41" s="407"/>
    </row>
    <row r="42" spans="2:9" ht="35.25" customHeight="1">
      <c r="B42" s="109"/>
      <c r="C42" s="110"/>
      <c r="D42" s="357" t="s">
        <v>249</v>
      </c>
      <c r="E42" s="357"/>
      <c r="F42" s="358" t="s">
        <v>250</v>
      </c>
      <c r="G42" s="359"/>
      <c r="H42" s="407"/>
      <c r="I42" s="407"/>
    </row>
    <row r="43" spans="2:9" ht="31.5" customHeight="1">
      <c r="B43" s="109"/>
      <c r="C43" s="110"/>
      <c r="D43" s="357" t="s">
        <v>242</v>
      </c>
      <c r="E43" s="357"/>
      <c r="F43" s="355" t="s">
        <v>243</v>
      </c>
      <c r="G43" s="356"/>
      <c r="H43" s="407"/>
      <c r="I43" s="407"/>
    </row>
    <row r="44" spans="2:9" ht="35.25" customHeight="1">
      <c r="B44" s="109"/>
      <c r="C44" s="110"/>
      <c r="D44" s="357" t="s">
        <v>251</v>
      </c>
      <c r="E44" s="357"/>
      <c r="F44" s="355" t="s">
        <v>243</v>
      </c>
      <c r="G44" s="356"/>
      <c r="H44" s="407"/>
      <c r="I44" s="407"/>
    </row>
    <row r="45" spans="2:9" ht="57" customHeight="1">
      <c r="B45" s="109"/>
      <c r="C45" s="110"/>
      <c r="D45" s="357" t="s">
        <v>246</v>
      </c>
      <c r="E45" s="357"/>
      <c r="F45" s="355" t="s">
        <v>243</v>
      </c>
      <c r="G45" s="356"/>
      <c r="H45" s="407"/>
      <c r="I45" s="407"/>
    </row>
    <row r="46" spans="2:9" ht="32.25" customHeight="1">
      <c r="B46" s="109"/>
      <c r="C46" s="110"/>
      <c r="D46" s="357" t="s">
        <v>244</v>
      </c>
      <c r="E46" s="357"/>
      <c r="F46" s="355" t="s">
        <v>243</v>
      </c>
      <c r="G46" s="356"/>
      <c r="H46" s="407"/>
      <c r="I46" s="407"/>
    </row>
    <row r="47" spans="2:9" ht="32.25" customHeight="1">
      <c r="B47" s="109"/>
      <c r="C47" s="110"/>
      <c r="D47" s="398" t="s">
        <v>252</v>
      </c>
      <c r="E47" s="399"/>
      <c r="F47" s="400" t="s">
        <v>253</v>
      </c>
      <c r="G47" s="401"/>
      <c r="H47" s="407"/>
      <c r="I47" s="407"/>
    </row>
    <row r="48" spans="2:9" ht="32.25" customHeight="1">
      <c r="B48" s="109"/>
      <c r="C48" s="110"/>
      <c r="D48" s="357" t="s">
        <v>254</v>
      </c>
      <c r="E48" s="357"/>
      <c r="F48" s="358" t="s">
        <v>255</v>
      </c>
      <c r="G48" s="359"/>
      <c r="H48" s="407"/>
      <c r="I48" s="407"/>
    </row>
    <row r="49" spans="2:9" ht="32.25" customHeight="1">
      <c r="B49" s="109"/>
      <c r="C49" s="110"/>
      <c r="D49" s="357" t="s">
        <v>256</v>
      </c>
      <c r="E49" s="357"/>
      <c r="F49" s="358" t="s">
        <v>257</v>
      </c>
      <c r="G49" s="359"/>
      <c r="H49" s="407"/>
      <c r="I49" s="407"/>
    </row>
    <row r="50" spans="2:9" ht="32.25" customHeight="1">
      <c r="B50" s="109"/>
      <c r="C50" s="110"/>
      <c r="D50" s="357" t="s">
        <v>258</v>
      </c>
      <c r="E50" s="357"/>
      <c r="F50" s="358" t="s">
        <v>259</v>
      </c>
      <c r="G50" s="359"/>
      <c r="H50" s="407"/>
      <c r="I50" s="407"/>
    </row>
    <row r="51" spans="2:9" ht="32.25" customHeight="1">
      <c r="B51" s="109"/>
      <c r="C51" s="110"/>
      <c r="D51" s="114"/>
      <c r="E51" s="114"/>
      <c r="F51" s="116"/>
      <c r="G51" s="116"/>
      <c r="H51" s="407"/>
      <c r="I51" s="407"/>
    </row>
    <row r="52" spans="2:9" ht="32.25" customHeight="1">
      <c r="B52" s="109"/>
      <c r="C52" s="110"/>
      <c r="D52" s="114"/>
      <c r="E52" s="114"/>
      <c r="F52" s="116"/>
      <c r="G52" s="116"/>
    </row>
    <row r="53" spans="2:9" ht="32.25" customHeight="1">
      <c r="B53" s="109"/>
      <c r="C53" s="110"/>
      <c r="D53" s="114"/>
      <c r="E53" s="114"/>
      <c r="F53" s="116"/>
      <c r="G53" s="116"/>
    </row>
    <row r="54" spans="2:9" ht="21.75" customHeight="1">
      <c r="B54" s="395" t="s">
        <v>260</v>
      </c>
      <c r="C54" s="396"/>
      <c r="D54" s="396"/>
      <c r="E54" s="396"/>
      <c r="F54" s="396"/>
      <c r="G54" s="397"/>
    </row>
    <row r="55" spans="2:9" ht="21.75" customHeight="1">
      <c r="B55" s="395" t="s">
        <v>261</v>
      </c>
      <c r="C55" s="396"/>
      <c r="D55" s="396"/>
      <c r="E55" s="396"/>
      <c r="F55" s="396"/>
      <c r="G55" s="397"/>
    </row>
    <row r="56" spans="2:9" ht="20.25" customHeight="1">
      <c r="B56" s="395" t="s">
        <v>262</v>
      </c>
      <c r="C56" s="396"/>
      <c r="D56" s="396"/>
      <c r="E56" s="396"/>
      <c r="F56" s="396"/>
      <c r="G56" s="397"/>
    </row>
    <row r="57" spans="2:9" ht="20.25" customHeight="1">
      <c r="B57" s="395" t="s">
        <v>263</v>
      </c>
      <c r="C57" s="396"/>
      <c r="D57" s="396"/>
      <c r="E57" s="396"/>
      <c r="F57" s="396"/>
      <c r="G57" s="397"/>
    </row>
    <row r="58" spans="2:9" ht="18" customHeight="1" thickBot="1">
      <c r="B58" s="392" t="s">
        <v>264</v>
      </c>
      <c r="C58" s="393"/>
      <c r="D58" s="393"/>
      <c r="E58" s="393"/>
      <c r="F58" s="393"/>
      <c r="G58" s="394"/>
    </row>
    <row r="59" spans="2:9">
      <c r="B59" s="161"/>
      <c r="C59" s="162"/>
      <c r="D59" s="161"/>
      <c r="E59" s="161"/>
      <c r="F59" s="161"/>
      <c r="G59" s="161"/>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29"/>
  <sheetViews>
    <sheetView topLeftCell="D18" zoomScale="78" zoomScaleNormal="78" workbookViewId="0">
      <selection activeCell="K25" sqref="K25"/>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5"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2"/>
    <col min="268" max="16384" width="11.42578125" style="123"/>
  </cols>
  <sheetData>
    <row r="1" spans="1:267">
      <c r="A1" s="434"/>
      <c r="B1" s="435"/>
      <c r="C1" s="435"/>
      <c r="D1" s="119"/>
      <c r="E1" s="120"/>
      <c r="F1" s="120"/>
      <c r="G1" s="120"/>
      <c r="H1" s="120"/>
      <c r="I1" s="120"/>
      <c r="J1" s="120"/>
      <c r="K1" s="120"/>
      <c r="L1" s="120"/>
      <c r="M1" s="120"/>
      <c r="N1" s="121"/>
      <c r="O1" s="120"/>
    </row>
    <row r="2" spans="1:267">
      <c r="A2" s="436"/>
      <c r="B2" s="437"/>
      <c r="C2" s="437"/>
      <c r="D2" s="125"/>
      <c r="E2" s="126"/>
      <c r="F2" s="126"/>
      <c r="G2" s="126"/>
      <c r="H2" s="126"/>
      <c r="I2" s="126"/>
      <c r="J2" s="126"/>
      <c r="K2" s="126"/>
      <c r="L2" s="126"/>
      <c r="M2" s="126"/>
      <c r="N2" s="127"/>
      <c r="O2" s="126"/>
    </row>
    <row r="3" spans="1:267" ht="61.5" customHeight="1">
      <c r="A3" s="128"/>
      <c r="B3" s="129"/>
      <c r="C3" s="129"/>
      <c r="D3" s="125"/>
      <c r="E3" s="126"/>
      <c r="F3" s="126"/>
      <c r="G3" s="126"/>
      <c r="H3" s="126"/>
      <c r="I3" s="126"/>
      <c r="J3" s="126"/>
      <c r="K3" s="126"/>
      <c r="L3" s="126"/>
      <c r="M3" s="126"/>
      <c r="N3" s="127"/>
      <c r="O3" s="126"/>
    </row>
    <row r="4" spans="1:267" s="254" customFormat="1" ht="30.75" customHeight="1">
      <c r="A4" s="438" t="s">
        <v>265</v>
      </c>
      <c r="B4" s="438"/>
      <c r="C4" s="438"/>
      <c r="D4" s="442" t="s">
        <v>266</v>
      </c>
      <c r="E4" s="442"/>
      <c r="F4" s="442"/>
      <c r="G4" s="442"/>
      <c r="H4" s="442"/>
      <c r="I4" s="442"/>
      <c r="J4" s="442"/>
      <c r="K4" s="442"/>
      <c r="L4" s="442"/>
      <c r="M4" s="442"/>
      <c r="N4" s="442"/>
      <c r="O4" s="442"/>
      <c r="P4" s="253"/>
      <c r="Q4" s="253"/>
      <c r="R4" s="253"/>
      <c r="S4" s="253"/>
      <c r="T4" s="253"/>
      <c r="U4" s="253"/>
      <c r="V4" s="253"/>
      <c r="W4" s="253"/>
      <c r="X4" s="253"/>
      <c r="Y4" s="253"/>
      <c r="Z4" s="253"/>
      <c r="AA4" s="253"/>
      <c r="AB4" s="253"/>
      <c r="AC4" s="253"/>
      <c r="AD4" s="253"/>
      <c r="AE4" s="253"/>
      <c r="AF4" s="253"/>
      <c r="AG4" s="253"/>
      <c r="AH4" s="253"/>
      <c r="AI4" s="253"/>
      <c r="AJ4" s="253"/>
      <c r="AK4" s="253"/>
      <c r="AL4" s="253"/>
      <c r="AM4" s="253"/>
      <c r="AN4" s="253"/>
      <c r="AO4" s="253"/>
      <c r="AP4" s="253"/>
      <c r="AQ4" s="253"/>
      <c r="AR4" s="253"/>
      <c r="AS4" s="253"/>
      <c r="AT4" s="253"/>
      <c r="AU4" s="253"/>
      <c r="AV4" s="253"/>
      <c r="AW4" s="253"/>
      <c r="AX4" s="253"/>
      <c r="AY4" s="253"/>
      <c r="AZ4" s="253"/>
      <c r="BA4" s="253"/>
      <c r="BB4" s="253"/>
      <c r="BC4" s="253"/>
      <c r="BD4" s="253"/>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c r="IQ4" s="253"/>
      <c r="IR4" s="253"/>
      <c r="IS4" s="253"/>
      <c r="IT4" s="253"/>
      <c r="IU4" s="253"/>
      <c r="IV4" s="253"/>
      <c r="IW4" s="253"/>
      <c r="IX4" s="253"/>
      <c r="IY4" s="253"/>
      <c r="IZ4" s="253"/>
      <c r="JA4" s="253"/>
      <c r="JB4" s="253"/>
      <c r="JC4" s="253"/>
      <c r="JD4" s="253"/>
      <c r="JE4" s="253"/>
      <c r="JF4" s="253"/>
      <c r="JG4" s="253"/>
    </row>
    <row r="5" spans="1:267" ht="87" customHeight="1">
      <c r="A5" s="451" t="s">
        <v>267</v>
      </c>
      <c r="B5" s="451"/>
      <c r="C5" s="451"/>
      <c r="D5" s="452" t="s">
        <v>268</v>
      </c>
      <c r="E5" s="453"/>
      <c r="F5" s="453"/>
      <c r="G5" s="453"/>
      <c r="H5" s="453"/>
      <c r="I5" s="453"/>
      <c r="J5" s="453"/>
      <c r="K5" s="453"/>
      <c r="L5" s="453"/>
      <c r="M5" s="453"/>
      <c r="N5" s="453"/>
      <c r="O5" s="453"/>
      <c r="P5" s="453"/>
      <c r="Q5" s="453"/>
      <c r="R5" s="454"/>
    </row>
    <row r="6" spans="1:267" ht="13.5" thickBot="1">
      <c r="A6" s="425" t="s">
        <v>269</v>
      </c>
      <c r="B6" s="425"/>
      <c r="C6" s="425"/>
      <c r="D6" s="130"/>
      <c r="E6" s="131"/>
      <c r="F6" s="131"/>
      <c r="G6" s="131"/>
      <c r="H6" s="131"/>
      <c r="I6" s="131"/>
      <c r="J6" s="131"/>
      <c r="K6" s="131"/>
      <c r="L6" s="131"/>
      <c r="M6" s="131"/>
      <c r="N6" s="131"/>
      <c r="O6" s="132"/>
    </row>
    <row r="7" spans="1:267" ht="15.6" customHeight="1" thickTop="1" thickBot="1">
      <c r="A7" s="133" t="s">
        <v>270</v>
      </c>
      <c r="B7" s="134"/>
      <c r="C7" s="134"/>
      <c r="D7" s="432" t="s">
        <v>271</v>
      </c>
      <c r="E7" s="429" t="s">
        <v>272</v>
      </c>
      <c r="F7" s="430"/>
      <c r="G7" s="430"/>
      <c r="H7" s="431"/>
      <c r="I7" s="448" t="s">
        <v>273</v>
      </c>
      <c r="J7" s="449"/>
      <c r="K7" s="449"/>
      <c r="L7" s="449"/>
      <c r="M7" s="450"/>
      <c r="N7" s="446" t="s">
        <v>274</v>
      </c>
      <c r="O7" s="447"/>
    </row>
    <row r="8" spans="1:267" ht="17.25" customHeight="1" thickTop="1">
      <c r="A8" s="439" t="s">
        <v>275</v>
      </c>
      <c r="B8" s="441" t="s">
        <v>276</v>
      </c>
      <c r="C8" s="135" t="s">
        <v>277</v>
      </c>
      <c r="D8" s="433"/>
      <c r="E8" s="428" t="s">
        <v>213</v>
      </c>
      <c r="F8" s="428" t="s">
        <v>278</v>
      </c>
      <c r="G8" s="428" t="s">
        <v>279</v>
      </c>
      <c r="H8" s="428" t="s">
        <v>219</v>
      </c>
      <c r="I8" s="426" t="s">
        <v>280</v>
      </c>
      <c r="J8" s="136" t="s">
        <v>281</v>
      </c>
      <c r="K8" s="426" t="s">
        <v>273</v>
      </c>
      <c r="L8" s="426" t="s">
        <v>282</v>
      </c>
      <c r="M8" s="426" t="s">
        <v>283</v>
      </c>
      <c r="N8" s="443" t="s">
        <v>284</v>
      </c>
      <c r="O8" s="443" t="s">
        <v>285</v>
      </c>
    </row>
    <row r="9" spans="1:267" s="139" customFormat="1" ht="51" customHeight="1" thickBot="1">
      <c r="A9" s="440"/>
      <c r="B9" s="433"/>
      <c r="C9" s="137" t="s">
        <v>286</v>
      </c>
      <c r="D9" s="433"/>
      <c r="E9" s="427"/>
      <c r="F9" s="427"/>
      <c r="G9" s="427"/>
      <c r="H9" s="427"/>
      <c r="I9" s="427"/>
      <c r="J9" s="138" t="s">
        <v>287</v>
      </c>
      <c r="K9" s="427" t="s">
        <v>288</v>
      </c>
      <c r="L9" s="427"/>
      <c r="M9" s="427" t="s">
        <v>288</v>
      </c>
      <c r="N9" s="445"/>
      <c r="O9" s="444"/>
      <c r="P9" s="122"/>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4"/>
      <c r="EG9" s="124"/>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4"/>
      <c r="FZ9" s="124"/>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4"/>
      <c r="HS9" s="124"/>
      <c r="HT9" s="124"/>
      <c r="HU9" s="124"/>
      <c r="HV9" s="124"/>
      <c r="HW9" s="124"/>
      <c r="HX9" s="124"/>
      <c r="HY9" s="124"/>
      <c r="HZ9" s="124"/>
      <c r="IA9" s="124"/>
      <c r="IB9" s="124"/>
      <c r="IC9" s="124"/>
      <c r="ID9" s="124"/>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row>
    <row r="10" spans="1:267" s="143" customFormat="1" ht="35.1" customHeight="1">
      <c r="A10" s="409">
        <v>1</v>
      </c>
      <c r="B10" s="409" t="s">
        <v>289</v>
      </c>
      <c r="C10" s="409" t="s">
        <v>290</v>
      </c>
      <c r="D10" s="250" t="s">
        <v>472</v>
      </c>
      <c r="E10" s="409">
        <v>365</v>
      </c>
      <c r="F10" s="421">
        <v>0</v>
      </c>
      <c r="G10" s="422">
        <f>+F10/E10</f>
        <v>0</v>
      </c>
      <c r="H10" s="409" t="str">
        <f>CONCATENATE(IF(G10&lt;='8-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 - ",VLOOKUP(IF(G10&lt;='8- Politicas de administración '!$D$6,'8- Politicas de administración '!$B$6,IF(G10&lt;='8- Politicas de administración '!$D$7,'8- Politicas de administración '!$B$7,IF(G10&lt;='8- Politicas de administración '!$D$8,'8- Politicas de administración '!$B$8,IF(G10&lt;='8- Politicas de administración '!$D$9,'8- Politicas de administración '!$B$9,IF(G10&lt;='8- Politicas de administración '!$D$10,'8- Politicas de administración '!$B$10,"Probabilidad no valida"))))),'8- Politicas de administración '!$B$6:$F$10,5,FALSE))</f>
        <v>Muy Baja - 1</v>
      </c>
      <c r="I10" s="118" t="s">
        <v>291</v>
      </c>
      <c r="J10" s="144" t="s">
        <v>292</v>
      </c>
      <c r="K10" s="118" t="str">
        <f>IFERROR(CONCATENATE(INDEX('8- Politicas de administración '!$B$16:$F$53,MATCH('5-. Identificación de Riesgos'!J10,'8- Politicas de administración '!$C$16:$C$54,0),1)," - ",L10),"")</f>
        <v>Moderado - 3</v>
      </c>
      <c r="L10" s="141">
        <f>IFERROR(VLOOKUP(INDEX('8- Politicas de administración '!$B$16:$F$64,MATCH('5-. Identificación de Riesgos'!J10,'8- Politicas de administración '!$C$16:$C$64,0),1),'8- Politicas de administración '!$B$16:$F$64,5,FALSE),"")</f>
        <v>3</v>
      </c>
      <c r="M10" s="408" t="str">
        <f>IFERROR(CONCATENATE(INDEX('8- Politicas de administración '!$B$16:$F$53,MATCH(ROUND(AVERAGE(L10:L16),0),'8- Politicas de administración '!$F$16:$F$53,0),1)," - ",ROUND(AVERAGE(L10:L16),0)),"")</f>
        <v>Menor - 2</v>
      </c>
      <c r="N10" s="410" t="str">
        <f>IFERROR(CONCATENATE(VLOOKUP((LEFT(H10,LEN(H10)-4)&amp;LEFT(M10,LEN(M10)-4)),'9- Matriz de Calor '!$D$18:$E$42,2,0)," - ",RIGHT(H10,1)*RIGHT(M10,1)),"")</f>
        <v>Bajo - 2</v>
      </c>
      <c r="O10" s="417">
        <f>RIGHT(H10,1)*RIGHT(M10,1)</f>
        <v>2</v>
      </c>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2"/>
      <c r="AX10" s="142"/>
      <c r="AY10" s="142"/>
      <c r="AZ10" s="142"/>
      <c r="BA10" s="142"/>
      <c r="BB10" s="142"/>
      <c r="BC10" s="142"/>
      <c r="BD10" s="142"/>
      <c r="BE10" s="142"/>
      <c r="BF10" s="142"/>
      <c r="BG10" s="142"/>
      <c r="BH10" s="142"/>
      <c r="BI10" s="142"/>
      <c r="BJ10" s="142"/>
      <c r="BK10" s="142"/>
      <c r="BL10" s="142"/>
      <c r="BM10" s="142"/>
      <c r="BN10" s="142"/>
      <c r="BO10" s="142"/>
      <c r="BP10" s="142"/>
      <c r="BQ10" s="142"/>
      <c r="BR10" s="142"/>
      <c r="BS10" s="142"/>
      <c r="BT10" s="142"/>
      <c r="BU10" s="142"/>
      <c r="BV10" s="142"/>
      <c r="BW10" s="142"/>
      <c r="BX10" s="142"/>
      <c r="BY10" s="142"/>
      <c r="BZ10" s="142"/>
      <c r="CA10" s="142"/>
      <c r="CB10" s="142"/>
      <c r="CC10" s="142"/>
      <c r="CD10" s="142"/>
      <c r="CE10" s="142"/>
      <c r="CF10" s="142"/>
      <c r="CG10" s="142"/>
      <c r="CH10" s="142"/>
      <c r="CI10" s="142"/>
      <c r="CJ10" s="142"/>
      <c r="CK10" s="142"/>
      <c r="CL10" s="142"/>
      <c r="CM10" s="142"/>
      <c r="CN10" s="142"/>
      <c r="CO10" s="142"/>
      <c r="CP10" s="142"/>
      <c r="CQ10" s="142"/>
      <c r="CR10" s="142"/>
      <c r="CS10" s="142"/>
      <c r="CT10" s="142"/>
      <c r="CU10" s="142"/>
      <c r="CV10" s="142"/>
      <c r="CW10" s="142"/>
      <c r="CX10" s="142"/>
      <c r="CY10" s="142"/>
      <c r="CZ10" s="142"/>
      <c r="DA10" s="142"/>
      <c r="DB10" s="142"/>
      <c r="DC10" s="142"/>
      <c r="DD10" s="142"/>
      <c r="DE10" s="142"/>
      <c r="DF10" s="142"/>
      <c r="DG10" s="142"/>
      <c r="DH10" s="142"/>
      <c r="DI10" s="142"/>
      <c r="DJ10" s="142"/>
      <c r="DK10" s="142"/>
      <c r="DL10" s="142"/>
      <c r="DM10" s="142"/>
      <c r="DN10" s="142"/>
      <c r="DO10" s="142"/>
      <c r="DP10" s="142"/>
      <c r="DQ10" s="142"/>
      <c r="DR10" s="142"/>
      <c r="DS10" s="142"/>
      <c r="DT10" s="142"/>
      <c r="DU10" s="142"/>
      <c r="DV10" s="142"/>
      <c r="DW10" s="142"/>
      <c r="DX10" s="142"/>
      <c r="DY10" s="142"/>
      <c r="DZ10" s="142"/>
      <c r="EA10" s="142"/>
      <c r="EB10" s="142"/>
      <c r="EC10" s="142"/>
      <c r="ED10" s="142"/>
      <c r="EE10" s="142"/>
      <c r="EF10" s="142"/>
      <c r="EG10" s="142"/>
      <c r="EH10" s="142"/>
      <c r="EI10" s="142"/>
      <c r="EJ10" s="142"/>
      <c r="EK10" s="142"/>
      <c r="EL10" s="142"/>
      <c r="EM10" s="142"/>
      <c r="EN10" s="142"/>
      <c r="EO10" s="142"/>
      <c r="EP10" s="142"/>
      <c r="EQ10" s="142"/>
      <c r="ER10" s="142"/>
      <c r="ES10" s="142"/>
      <c r="ET10" s="142"/>
      <c r="EU10" s="142"/>
      <c r="EV10" s="142"/>
      <c r="EW10" s="142"/>
      <c r="EX10" s="142"/>
      <c r="EY10" s="142"/>
      <c r="EZ10" s="142"/>
      <c r="FA10" s="142"/>
      <c r="FB10" s="142"/>
      <c r="FC10" s="142"/>
      <c r="FD10" s="142"/>
      <c r="FE10" s="142"/>
      <c r="FF10" s="142"/>
      <c r="FG10" s="142"/>
      <c r="FH10" s="142"/>
      <c r="FI10" s="142"/>
      <c r="FJ10" s="142"/>
      <c r="FK10" s="142"/>
      <c r="FL10" s="142"/>
      <c r="FM10" s="142"/>
      <c r="FN10" s="142"/>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2"/>
      <c r="GU10" s="142"/>
      <c r="GV10" s="142"/>
      <c r="GW10" s="142"/>
      <c r="GX10" s="142"/>
      <c r="GY10" s="142"/>
      <c r="GZ10" s="142"/>
      <c r="HA10" s="142"/>
      <c r="HB10" s="142"/>
      <c r="HC10" s="142"/>
      <c r="HD10" s="142"/>
      <c r="HE10" s="142"/>
      <c r="HF10" s="142"/>
      <c r="HG10" s="142"/>
      <c r="HH10" s="142"/>
      <c r="HI10" s="142"/>
      <c r="HJ10" s="142"/>
      <c r="HK10" s="142"/>
      <c r="HL10" s="142"/>
      <c r="HM10" s="142"/>
      <c r="HN10" s="142"/>
      <c r="HO10" s="142"/>
      <c r="HP10" s="142"/>
      <c r="HQ10" s="142"/>
      <c r="HR10" s="142"/>
      <c r="HS10" s="142"/>
      <c r="HT10" s="142"/>
      <c r="HU10" s="142"/>
      <c r="HV10" s="142"/>
      <c r="HW10" s="142"/>
      <c r="HX10" s="142"/>
      <c r="HY10" s="142"/>
      <c r="HZ10" s="142"/>
      <c r="IA10" s="142"/>
      <c r="IB10" s="142"/>
      <c r="IC10" s="142"/>
      <c r="ID10" s="142"/>
      <c r="IE10" s="142"/>
      <c r="IF10" s="142"/>
      <c r="IG10" s="142"/>
      <c r="IH10" s="142"/>
      <c r="II10" s="142"/>
      <c r="IJ10" s="142"/>
      <c r="IK10" s="142"/>
      <c r="IL10" s="142"/>
      <c r="IM10" s="142"/>
      <c r="IN10" s="142"/>
      <c r="IO10" s="142"/>
      <c r="IP10" s="142"/>
      <c r="IQ10" s="142"/>
      <c r="IR10" s="142"/>
      <c r="IS10" s="142"/>
      <c r="IT10" s="142"/>
      <c r="IU10" s="142"/>
      <c r="IV10" s="142"/>
      <c r="IW10" s="142"/>
      <c r="IX10" s="142"/>
      <c r="IY10" s="142"/>
      <c r="IZ10" s="142"/>
      <c r="JA10" s="142"/>
      <c r="JB10" s="142"/>
      <c r="JC10" s="142"/>
      <c r="JD10" s="142"/>
      <c r="JE10" s="142"/>
      <c r="JF10" s="142"/>
      <c r="JG10" s="142"/>
    </row>
    <row r="11" spans="1:267" ht="35.1" customHeight="1">
      <c r="A11" s="409"/>
      <c r="B11" s="409"/>
      <c r="C11" s="409"/>
      <c r="D11" s="118" t="s">
        <v>485</v>
      </c>
      <c r="E11" s="409"/>
      <c r="F11" s="421"/>
      <c r="G11" s="422"/>
      <c r="H11" s="409"/>
      <c r="I11" s="118" t="s">
        <v>293</v>
      </c>
      <c r="J11" s="144" t="s">
        <v>294</v>
      </c>
      <c r="K11" s="118" t="str">
        <f>IFERROR(CONCATENATE(INDEX('8- Politicas de administración '!$B$16:$F$53,MATCH('5-. Identificación de Riesgos'!J11,'8- Politicas de administración '!$C$16:$C$54,0),1)," - ",L11),"")</f>
        <v>Leve - 1</v>
      </c>
      <c r="L11" s="144">
        <f>IFERROR(VLOOKUP(INDEX('8- Politicas de administración '!$B$16:$F$64,MATCH('5-. Identificación de Riesgos'!J11,'8- Politicas de administración '!$C$16:$C$64,0),1),'8- Politicas de administración '!$B$16:$F$64,5,FALSE),"")</f>
        <v>1</v>
      </c>
      <c r="M11" s="409"/>
      <c r="N11" s="411"/>
      <c r="O11" s="418"/>
    </row>
    <row r="12" spans="1:267" ht="35.1" customHeight="1">
      <c r="A12" s="409"/>
      <c r="B12" s="409"/>
      <c r="C12" s="409"/>
      <c r="D12" s="251" t="s">
        <v>473</v>
      </c>
      <c r="E12" s="409"/>
      <c r="F12" s="421"/>
      <c r="G12" s="422"/>
      <c r="H12" s="409"/>
      <c r="I12" s="118"/>
      <c r="J12" s="144"/>
      <c r="K12" s="118" t="str">
        <f>IFERROR(CONCATENATE(INDEX('8- Politicas de administración '!$B$16:$F$53,MATCH('5-. Identificación de Riesgos'!J12,'8- Politicas de administración '!$C$16:$C$54,0),1)," - ",L12),"")</f>
        <v/>
      </c>
      <c r="L12" s="144" t="str">
        <f>IFERROR(VLOOKUP(INDEX('8- Politicas de administración '!$B$16:$F$64,MATCH('5-. Identificación de Riesgos'!J12,'8- Politicas de administración '!$C$16:$C$64,0),1),'8- Politicas de administración '!$B$16:$F$64,5,FALSE),"")</f>
        <v/>
      </c>
      <c r="M12" s="409"/>
      <c r="N12" s="411"/>
      <c r="O12" s="418"/>
    </row>
    <row r="13" spans="1:267" ht="35.1" customHeight="1">
      <c r="A13" s="409"/>
      <c r="B13" s="409"/>
      <c r="C13" s="409"/>
      <c r="D13" s="23" t="s">
        <v>474</v>
      </c>
      <c r="E13" s="409"/>
      <c r="F13" s="421"/>
      <c r="G13" s="422"/>
      <c r="H13" s="409"/>
      <c r="I13" s="118"/>
      <c r="J13" s="144"/>
      <c r="K13" s="118" t="str">
        <f>IFERROR(CONCATENATE(INDEX('8- Politicas de administración '!$B$16:$F$53,MATCH('5-. Identificación de Riesgos'!J13,'8- Politicas de administración '!$C$16:$C$54,0),1)," - ",L13),"")</f>
        <v/>
      </c>
      <c r="L13" s="144" t="str">
        <f>IFERROR(VLOOKUP(INDEX('8- Politicas de administración '!$B$16:$F$64,MATCH('5-. Identificación de Riesgos'!J13,'8- Politicas de administración '!$C$16:$C$64,0),1),'8- Politicas de administración '!$B$16:$F$64,5,FALSE),"")</f>
        <v/>
      </c>
      <c r="M13" s="409"/>
      <c r="N13" s="411"/>
      <c r="O13" s="418"/>
    </row>
    <row r="14" spans="1:267" ht="35.1" customHeight="1">
      <c r="A14" s="409"/>
      <c r="B14" s="409"/>
      <c r="C14" s="409"/>
      <c r="D14" s="248" t="s">
        <v>475</v>
      </c>
      <c r="E14" s="409"/>
      <c r="F14" s="421"/>
      <c r="G14" s="422"/>
      <c r="H14" s="409"/>
      <c r="I14" s="118"/>
      <c r="J14" s="144"/>
      <c r="K14" s="118" t="str">
        <f>IFERROR(CONCATENATE(INDEX('8- Politicas de administración '!$B$16:$F$53,MATCH('5-. Identificación de Riesgos'!J14,'8- Politicas de administración '!$C$16:$C$54,0),1)," - ",L14),"")</f>
        <v/>
      </c>
      <c r="L14" s="144" t="str">
        <f>IFERROR(VLOOKUP(INDEX('8- Politicas de administración '!$B$16:$F$64,MATCH('5-. Identificación de Riesgos'!J14,'8- Politicas de administración '!$C$16:$C$64,0),1),'8- Politicas de administración '!$B$16:$F$64,5,FALSE),"")</f>
        <v/>
      </c>
      <c r="M14" s="409"/>
      <c r="N14" s="411"/>
      <c r="O14" s="418"/>
    </row>
    <row r="15" spans="1:267" ht="35.1" customHeight="1">
      <c r="A15" s="409"/>
      <c r="B15" s="409"/>
      <c r="C15" s="409"/>
      <c r="D15" s="23" t="s">
        <v>476</v>
      </c>
      <c r="E15" s="409"/>
      <c r="F15" s="421"/>
      <c r="G15" s="422"/>
      <c r="H15" s="409"/>
      <c r="I15" s="118"/>
      <c r="J15" s="144"/>
      <c r="K15" s="118" t="str">
        <f>IFERROR(CONCATENATE(INDEX('8- Politicas de administración '!$B$16:$F$53,MATCH('5-. Identificación de Riesgos'!J15,'8- Politicas de administración '!$C$16:$C$54,0),1)," - ",L15),"")</f>
        <v/>
      </c>
      <c r="L15" s="144" t="str">
        <f>IFERROR(VLOOKUP(INDEX('8- Politicas de administración '!$B$16:$F$64,MATCH('5-. Identificación de Riesgos'!J15,'8- Politicas de administración '!$C$16:$C$64,0),1),'8- Politicas de administración '!$B$16:$F$64,5,FALSE),"")</f>
        <v/>
      </c>
      <c r="M15" s="409"/>
      <c r="N15" s="411"/>
      <c r="O15" s="418"/>
    </row>
    <row r="16" spans="1:267" ht="35.1" customHeight="1" thickBot="1">
      <c r="A16" s="409"/>
      <c r="B16" s="409"/>
      <c r="C16" s="409"/>
      <c r="D16" s="23" t="s">
        <v>477</v>
      </c>
      <c r="E16" s="409"/>
      <c r="F16" s="421"/>
      <c r="G16" s="422"/>
      <c r="H16" s="409"/>
      <c r="I16" s="240"/>
      <c r="J16" s="146"/>
      <c r="K16" s="118" t="str">
        <f>IFERROR(CONCATENATE(INDEX('8- Politicas de administración '!$B$16:$F$53,MATCH('5-. Identificación de Riesgos'!J16,'8- Politicas de administración '!$C$16:$C$54,0),1)," - ",L16),"")</f>
        <v/>
      </c>
      <c r="L16" s="146" t="str">
        <f>IFERROR(VLOOKUP(INDEX('8- Politicas de administración '!$B$16:$F$64,MATCH('5-. Identificación de Riesgos'!J16,'8- Politicas de administración '!$C$16:$C$64,0),1),'8- Politicas de administración '!$B$16:$F$64,5,FALSE),"")</f>
        <v/>
      </c>
      <c r="M16" s="409"/>
      <c r="N16" s="411"/>
      <c r="O16" s="418"/>
    </row>
    <row r="17" spans="1:267" s="143" customFormat="1" ht="35.1" customHeight="1">
      <c r="A17" s="409">
        <v>2</v>
      </c>
      <c r="B17" s="409" t="s">
        <v>295</v>
      </c>
      <c r="C17" s="409" t="s">
        <v>486</v>
      </c>
      <c r="D17" s="23" t="s">
        <v>478</v>
      </c>
      <c r="E17" s="409">
        <v>2</v>
      </c>
      <c r="F17" s="421">
        <v>0</v>
      </c>
      <c r="G17" s="422">
        <f>+F17/E17</f>
        <v>0</v>
      </c>
      <c r="H17" s="409" t="str">
        <f>CONCATENATE(IF(G17&lt;='8-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 - ",VLOOKUP(IF(G17&lt;='8- Politicas de administración '!$D$6,'8- Politicas de administración '!$B$6,IF(G17&lt;='8- Politicas de administración '!$D$7,'8- Politicas de administración '!$B$7,IF(G17&lt;='8- Politicas de administración '!$D$8,'8- Politicas de administración '!$B$8,IF(G17&lt;='8- Politicas de administración '!$D$9,'8- Politicas de administración '!$B$9,IF(G17&lt;='8- Politicas de administración '!$D$10,'8- Politicas de administración '!$B$10,"Probabilidad no valida"))))),'8- Politicas de administración '!$B$6:$F$10,5,FALSE))</f>
        <v>Muy Baja - 1</v>
      </c>
      <c r="I17" s="118" t="s">
        <v>291</v>
      </c>
      <c r="J17" s="144" t="s">
        <v>292</v>
      </c>
      <c r="K17" s="118" t="str">
        <f>IFERROR(CONCATENATE(INDEX('8- Politicas de administración '!$B$16:$F$53,MATCH('5-. Identificación de Riesgos'!J17,'8- Politicas de administración '!$C$16:$C$54,0),1)," - ",L17),"")</f>
        <v>Moderado - 3</v>
      </c>
      <c r="L17" s="141">
        <f>IFERROR(VLOOKUP(INDEX('8- Politicas de administración '!$B$16:$F$64,MATCH('5-. Identificación de Riesgos'!J17,'8- Politicas de administración '!$C$16:$C$64,0),1),'8- Politicas de administración '!$B$16:$F$64,5,FALSE),"")</f>
        <v>3</v>
      </c>
      <c r="M17" s="408" t="str">
        <f>IFERROR(CONCATENATE(INDEX('8- Politicas de administración '!$B$16:$F$53,MATCH(ROUND(AVERAGE(L17:L21),0),'8- Politicas de administración '!$F$16:$F$53,0),1)," - ",ROUND(AVERAGE(L17:L21),0)),"")</f>
        <v>Menor - 2</v>
      </c>
      <c r="N17" s="410" t="str">
        <f>IFERROR(CONCATENATE(VLOOKUP((LEFT(H17,LEN(H17)-4)&amp;LEFT(M17,LEN(M17)-4)),'9- Matriz de Calor '!$D$18:$E$42,2,0)," - ",RIGHT(H17,1)*RIGHT(M17,1)),"")</f>
        <v>Bajo - 2</v>
      </c>
      <c r="O17" s="417">
        <f>RIGHT(H17,1)*RIGHT(M17,1)</f>
        <v>2</v>
      </c>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c r="BI17" s="142"/>
      <c r="BJ17" s="142"/>
      <c r="BK17" s="142"/>
      <c r="BL17" s="142"/>
      <c r="BM17" s="142"/>
      <c r="BN17" s="142"/>
      <c r="BO17" s="142"/>
      <c r="BP17" s="142"/>
      <c r="BQ17" s="142"/>
      <c r="BR17" s="142"/>
      <c r="BS17" s="142"/>
      <c r="BT17" s="142"/>
      <c r="BU17" s="142"/>
      <c r="BV17" s="142"/>
      <c r="BW17" s="142"/>
      <c r="BX17" s="142"/>
      <c r="BY17" s="142"/>
      <c r="BZ17" s="142"/>
      <c r="CA17" s="142"/>
      <c r="CB17" s="142"/>
      <c r="CC17" s="142"/>
      <c r="CD17" s="142"/>
      <c r="CE17" s="142"/>
      <c r="CF17" s="142"/>
      <c r="CG17" s="142"/>
      <c r="CH17" s="142"/>
      <c r="CI17" s="142"/>
      <c r="CJ17" s="142"/>
      <c r="CK17" s="142"/>
      <c r="CL17" s="142"/>
      <c r="CM17" s="142"/>
      <c r="CN17" s="142"/>
      <c r="CO17" s="142"/>
      <c r="CP17" s="142"/>
      <c r="CQ17" s="142"/>
      <c r="CR17" s="142"/>
      <c r="CS17" s="142"/>
      <c r="CT17" s="142"/>
      <c r="CU17" s="142"/>
      <c r="CV17" s="142"/>
      <c r="CW17" s="142"/>
      <c r="CX17" s="142"/>
      <c r="CY17" s="142"/>
      <c r="CZ17" s="142"/>
      <c r="DA17" s="142"/>
      <c r="DB17" s="142"/>
      <c r="DC17" s="142"/>
      <c r="DD17" s="142"/>
      <c r="DE17" s="142"/>
      <c r="DF17" s="142"/>
      <c r="DG17" s="142"/>
      <c r="DH17" s="142"/>
      <c r="DI17" s="142"/>
      <c r="DJ17" s="142"/>
      <c r="DK17" s="142"/>
      <c r="DL17" s="142"/>
      <c r="DM17" s="142"/>
      <c r="DN17" s="142"/>
      <c r="DO17" s="142"/>
      <c r="DP17" s="142"/>
      <c r="DQ17" s="142"/>
      <c r="DR17" s="142"/>
      <c r="DS17" s="142"/>
      <c r="DT17" s="142"/>
      <c r="DU17" s="142"/>
      <c r="DV17" s="142"/>
      <c r="DW17" s="142"/>
      <c r="DX17" s="142"/>
      <c r="DY17" s="142"/>
      <c r="DZ17" s="142"/>
      <c r="EA17" s="142"/>
      <c r="EB17" s="142"/>
      <c r="EC17" s="142"/>
      <c r="ED17" s="142"/>
      <c r="EE17" s="142"/>
      <c r="EF17" s="142"/>
      <c r="EG17" s="142"/>
      <c r="EH17" s="142"/>
      <c r="EI17" s="142"/>
      <c r="EJ17" s="142"/>
      <c r="EK17" s="142"/>
      <c r="EL17" s="142"/>
      <c r="EM17" s="142"/>
      <c r="EN17" s="142"/>
      <c r="EO17" s="142"/>
      <c r="EP17" s="142"/>
      <c r="EQ17" s="142"/>
      <c r="ER17" s="142"/>
      <c r="ES17" s="142"/>
      <c r="ET17" s="142"/>
      <c r="EU17" s="142"/>
      <c r="EV17" s="142"/>
      <c r="EW17" s="142"/>
      <c r="EX17" s="142"/>
      <c r="EY17" s="142"/>
      <c r="EZ17" s="142"/>
      <c r="FA17" s="142"/>
      <c r="FB17" s="142"/>
      <c r="FC17" s="142"/>
      <c r="FD17" s="142"/>
      <c r="FE17" s="142"/>
      <c r="FF17" s="142"/>
      <c r="FG17" s="142"/>
      <c r="FH17" s="142"/>
      <c r="FI17" s="142"/>
      <c r="FJ17" s="142"/>
      <c r="FK17" s="142"/>
      <c r="FL17" s="142"/>
      <c r="FM17" s="142"/>
      <c r="FN17" s="142"/>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2"/>
      <c r="GU17" s="142"/>
      <c r="GV17" s="142"/>
      <c r="GW17" s="142"/>
      <c r="GX17" s="142"/>
      <c r="GY17" s="142"/>
      <c r="GZ17" s="142"/>
      <c r="HA17" s="142"/>
      <c r="HB17" s="142"/>
      <c r="HC17" s="142"/>
      <c r="HD17" s="142"/>
      <c r="HE17" s="142"/>
      <c r="HF17" s="142"/>
      <c r="HG17" s="142"/>
      <c r="HH17" s="142"/>
      <c r="HI17" s="142"/>
      <c r="HJ17" s="142"/>
      <c r="HK17" s="142"/>
      <c r="HL17" s="142"/>
      <c r="HM17" s="142"/>
      <c r="HN17" s="142"/>
      <c r="HO17" s="142"/>
      <c r="HP17" s="142"/>
      <c r="HQ17" s="142"/>
      <c r="HR17" s="142"/>
      <c r="HS17" s="142"/>
      <c r="HT17" s="142"/>
      <c r="HU17" s="142"/>
      <c r="HV17" s="142"/>
      <c r="HW17" s="142"/>
      <c r="HX17" s="142"/>
      <c r="HY17" s="142"/>
      <c r="HZ17" s="142"/>
      <c r="IA17" s="142"/>
      <c r="IB17" s="142"/>
      <c r="IC17" s="142"/>
      <c r="ID17" s="142"/>
      <c r="IE17" s="142"/>
      <c r="IF17" s="142"/>
      <c r="IG17" s="142"/>
      <c r="IH17" s="142"/>
      <c r="II17" s="142"/>
      <c r="IJ17" s="142"/>
      <c r="IK17" s="142"/>
      <c r="IL17" s="142"/>
      <c r="IM17" s="142"/>
      <c r="IN17" s="142"/>
      <c r="IO17" s="142"/>
      <c r="IP17" s="142"/>
      <c r="IQ17" s="142"/>
      <c r="IR17" s="142"/>
      <c r="IS17" s="142"/>
      <c r="IT17" s="142"/>
      <c r="IU17" s="142"/>
      <c r="IV17" s="142"/>
      <c r="IW17" s="142"/>
      <c r="IX17" s="142"/>
      <c r="IY17" s="142"/>
      <c r="IZ17" s="142"/>
      <c r="JA17" s="142"/>
      <c r="JB17" s="142"/>
      <c r="JC17" s="142"/>
      <c r="JD17" s="142"/>
      <c r="JE17" s="142"/>
      <c r="JF17" s="142"/>
      <c r="JG17" s="142"/>
    </row>
    <row r="18" spans="1:267" ht="35.1" customHeight="1">
      <c r="A18" s="409"/>
      <c r="B18" s="409"/>
      <c r="C18" s="409"/>
      <c r="D18" s="23" t="s">
        <v>479</v>
      </c>
      <c r="E18" s="409"/>
      <c r="F18" s="421"/>
      <c r="G18" s="422"/>
      <c r="H18" s="409"/>
      <c r="I18" s="118"/>
      <c r="J18" s="144"/>
      <c r="K18" s="118" t="str">
        <f>IFERROR(CONCATENATE(INDEX('8- Politicas de administración '!$B$16:$F$53,MATCH('5-. Identificación de Riesgos'!J18,'8- Politicas de administración '!$C$16:$C$54,0),1)," - ",L18),"")</f>
        <v/>
      </c>
      <c r="L18" s="144" t="str">
        <f>IFERROR(VLOOKUP(INDEX('8- Politicas de administración '!$B$16:$F$64,MATCH('5-. Identificación de Riesgos'!J18,'8- Politicas de administración '!$C$16:$C$64,0),1),'8- Politicas de administración '!$B$16:$F$64,5,FALSE),"")</f>
        <v/>
      </c>
      <c r="M18" s="413"/>
      <c r="N18" s="420"/>
      <c r="O18" s="419"/>
    </row>
    <row r="19" spans="1:267" ht="35.1" customHeight="1">
      <c r="A19" s="409"/>
      <c r="B19" s="409"/>
      <c r="C19" s="409"/>
      <c r="D19" s="252" t="s">
        <v>480</v>
      </c>
      <c r="E19" s="409"/>
      <c r="F19" s="421"/>
      <c r="G19" s="422"/>
      <c r="H19" s="409"/>
      <c r="I19" s="118" t="s">
        <v>293</v>
      </c>
      <c r="J19" s="144" t="s">
        <v>294</v>
      </c>
      <c r="K19" s="118" t="str">
        <f>IFERROR(CONCATENATE(INDEX('8- Politicas de administración '!$B$16:$F$53,MATCH('5-. Identificación de Riesgos'!J19,'8- Politicas de administración '!$C$16:$C$54,0),1)," - ",L19),"")</f>
        <v>Leve - 1</v>
      </c>
      <c r="L19" s="144">
        <f>IFERROR(VLOOKUP(INDEX('8- Politicas de administración '!$B$16:$F$64,MATCH('5-. Identificación de Riesgos'!J19,'8- Politicas de administración '!$C$16:$C$64,0),1),'8- Politicas de administración '!$B$16:$F$64,5,FALSE),"")</f>
        <v>1</v>
      </c>
      <c r="M19" s="409"/>
      <c r="N19" s="411"/>
      <c r="O19" s="418"/>
    </row>
    <row r="20" spans="1:267" ht="35.1" customHeight="1">
      <c r="A20" s="409"/>
      <c r="B20" s="409"/>
      <c r="C20" s="409"/>
      <c r="D20" s="23" t="s">
        <v>481</v>
      </c>
      <c r="E20" s="409"/>
      <c r="F20" s="421"/>
      <c r="G20" s="422"/>
      <c r="H20" s="409"/>
      <c r="I20" s="118"/>
      <c r="J20" s="144"/>
      <c r="K20" s="118" t="str">
        <f>IFERROR(CONCATENATE(INDEX('8- Politicas de administración '!$B$16:$F$53,MATCH('5-. Identificación de Riesgos'!J20,'8- Politicas de administración '!$C$16:$C$54,0),1)," - ",L20),"")</f>
        <v/>
      </c>
      <c r="L20" s="144" t="str">
        <f>IFERROR(VLOOKUP(INDEX('8- Politicas de administración '!$B$16:$F$64,MATCH('5-. Identificación de Riesgos'!J20,'8- Politicas de administración '!$C$16:$C$64,0),1),'8- Politicas de administración '!$B$16:$F$64,5,FALSE),"")</f>
        <v/>
      </c>
      <c r="M20" s="409"/>
      <c r="N20" s="411"/>
      <c r="O20" s="418"/>
    </row>
    <row r="21" spans="1:267" ht="35.1" customHeight="1" thickBot="1">
      <c r="A21" s="409"/>
      <c r="B21" s="409"/>
      <c r="C21" s="409"/>
      <c r="D21" s="251" t="s">
        <v>482</v>
      </c>
      <c r="E21" s="409"/>
      <c r="F21" s="421"/>
      <c r="G21" s="422"/>
      <c r="H21" s="409"/>
      <c r="I21" s="118"/>
      <c r="J21" s="144"/>
      <c r="K21" s="118" t="str">
        <f>IFERROR(CONCATENATE(INDEX('8- Politicas de administración '!$B$16:$F$53,MATCH('5-. Identificación de Riesgos'!J21,'8- Politicas de administración '!$C$16:$C$54,0),1)," - ",L21),"")</f>
        <v/>
      </c>
      <c r="L21" s="144" t="str">
        <f>IFERROR(VLOOKUP(INDEX('8- Politicas de administración '!$B$16:$F$64,MATCH('5-. Identificación de Riesgos'!J21,'8- Politicas de administración '!$C$16:$C$64,0),1),'8- Politicas de administración '!$B$16:$F$64,5,FALSE),"")</f>
        <v/>
      </c>
      <c r="M21" s="409"/>
      <c r="N21" s="411"/>
      <c r="O21" s="418"/>
    </row>
    <row r="22" spans="1:267" ht="35.1" customHeight="1">
      <c r="A22" s="423">
        <v>3</v>
      </c>
      <c r="B22" s="413" t="s">
        <v>296</v>
      </c>
      <c r="C22" s="409" t="s">
        <v>297</v>
      </c>
      <c r="D22" s="23" t="s">
        <v>483</v>
      </c>
      <c r="E22" s="409">
        <v>365</v>
      </c>
      <c r="F22" s="409">
        <v>20</v>
      </c>
      <c r="G22" s="422">
        <f t="shared" ref="G22" si="0">+F22/E22</f>
        <v>5.4794520547945202E-2</v>
      </c>
      <c r="H22" s="409" t="str">
        <f>CONCATENATE(IF(G22&lt;='8-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 - ",VLOOKUP(IF(G22&lt;='8- Politicas de administración '!$D$6,'8- Politicas de administración '!$B$6,IF(G22&lt;='8- Politicas de administración '!$D$7,'8- Politicas de administración '!$B$7,IF(G22&lt;='8- Politicas de administración '!$D$8,'8- Politicas de administración '!$B$8,IF(G22&lt;='8- Politicas de administración '!$D$9,'8- Politicas de administración '!$B$9,IF(G22&lt;='8- Politicas de administración '!$D$10,'8- Politicas de administración '!$B$10,"Probabilidad no valida"))))),'8- Politicas de administración '!$B$6:$F$10,5,FALSE))</f>
        <v>Baja - 2</v>
      </c>
      <c r="I22" s="118" t="s">
        <v>291</v>
      </c>
      <c r="J22" s="144" t="s">
        <v>292</v>
      </c>
      <c r="K22" s="118" t="str">
        <f>IFERROR(CONCATENATE(INDEX('8- Politicas de administración '!$B$16:$F$53,MATCH('5-. Identificación de Riesgos'!J22,'8- Politicas de administración '!$C$16:$C$54,0),1)," - ",L22),"")</f>
        <v>Moderado - 3</v>
      </c>
      <c r="L22" s="141">
        <f>IFERROR(VLOOKUP(INDEX('8- Politicas de administración '!$B$16:$F$64,MATCH('5-. Identificación de Riesgos'!J22,'8- Politicas de administración '!$C$16:$C$64,0),1),'8- Politicas de administración '!$B$16:$F$64,5,FALSE),"")</f>
        <v>3</v>
      </c>
      <c r="M22" s="408" t="str">
        <f>IFERROR(CONCATENATE(INDEX('8- Politicas de administración '!$B$16:$F$53,MATCH(ROUND(AVERAGE(L22:L24),0),'8- Politicas de administración '!$F$16:$F$53,0),1)," - ",ROUND(AVERAGE(L22:L24),0)),"")</f>
        <v>Menor - 2</v>
      </c>
      <c r="N22" s="410" t="str">
        <f>IFERROR(CONCATENATE(VLOOKUP((LEFT(H22,LEN(H22)-4)&amp;LEFT(M22,LEN(M22)-4)),'9- Matriz de Calor '!$D$18:$E$42,2,0)," - ",RIGHT(H22,1)*RIGHT(M22,1)),"")</f>
        <v>Moderado - 4</v>
      </c>
      <c r="O22" s="418">
        <f>RIGHT(H22,1)*RIGHT(M22,1)</f>
        <v>4</v>
      </c>
    </row>
    <row r="23" spans="1:267" ht="35.1" customHeight="1">
      <c r="A23" s="424"/>
      <c r="B23" s="409"/>
      <c r="C23" s="409"/>
      <c r="D23" s="252" t="s">
        <v>484</v>
      </c>
      <c r="E23" s="409"/>
      <c r="F23" s="409"/>
      <c r="G23" s="422"/>
      <c r="H23" s="409"/>
      <c r="I23" s="118" t="s">
        <v>293</v>
      </c>
      <c r="J23" s="144" t="s">
        <v>294</v>
      </c>
      <c r="K23" s="118" t="str">
        <f>IFERROR(CONCATENATE(INDEX('8- Politicas de administración '!$B$16:$F$53,MATCH('5-. Identificación de Riesgos'!J23,'8- Politicas de administración '!$C$16:$C$54,0),1)," - ",L23),"")</f>
        <v>Leve - 1</v>
      </c>
      <c r="L23" s="144">
        <f>IFERROR(VLOOKUP(INDEX('8- Politicas de administración '!$B$16:$F$64,MATCH('5-. Identificación de Riesgos'!J23,'8- Politicas de administración '!$C$16:$C$64,0),1),'8- Politicas de administración '!$B$16:$F$64,5,FALSE),"")</f>
        <v>1</v>
      </c>
      <c r="M23" s="409"/>
      <c r="N23" s="411"/>
      <c r="O23" s="418"/>
    </row>
    <row r="24" spans="1:267" ht="35.1" customHeight="1" thickBot="1">
      <c r="A24" s="424"/>
      <c r="B24" s="409"/>
      <c r="C24" s="409"/>
      <c r="D24" s="23" t="s">
        <v>487</v>
      </c>
      <c r="E24" s="409"/>
      <c r="F24" s="409"/>
      <c r="G24" s="422"/>
      <c r="H24" s="409"/>
      <c r="I24" s="118"/>
      <c r="J24" s="144"/>
      <c r="K24" s="118" t="str">
        <f>IFERROR(CONCATENATE(INDEX('8- Politicas de administración '!$B$16:$F$53,MATCH('5-. Identificación de Riesgos'!J24,'8- Politicas de administración '!$C$16:$C$54,0),1)," - ",L24),"")</f>
        <v/>
      </c>
      <c r="L24" s="144" t="str">
        <f>IFERROR(VLOOKUP(INDEX('8- Politicas de administración '!$B$16:$F$64,MATCH('5-. Identificación de Riesgos'!J24,'8- Politicas de administración '!$C$16:$C$64,0),1),'8- Politicas de administración '!$B$16:$F$64,5,FALSE),"")</f>
        <v/>
      </c>
      <c r="M24" s="409"/>
      <c r="N24" s="411"/>
      <c r="O24" s="418"/>
    </row>
    <row r="25" spans="1:267" ht="39.950000000000003" customHeight="1">
      <c r="A25" s="414">
        <v>4</v>
      </c>
      <c r="B25" s="409" t="s">
        <v>298</v>
      </c>
      <c r="C25" s="409" t="s">
        <v>299</v>
      </c>
      <c r="D25" s="23" t="s">
        <v>300</v>
      </c>
      <c r="E25" s="409">
        <v>1</v>
      </c>
      <c r="F25" s="409">
        <v>0</v>
      </c>
      <c r="G25" s="412">
        <f>F25/E25</f>
        <v>0</v>
      </c>
      <c r="H25" s="409" t="str">
        <f>CONCATENATE(IF(G25&lt;='8- Politicas de administración '!$D$6,'8- Politicas de administración '!$B$6,IF(G25&lt;='8- Politicas de administración '!$D$7,'8- Politicas de administración '!$B$7,IF(G25&lt;='8- Politicas de administración '!$D$8,'8- Politicas de administración '!$B$8,IF(G25&lt;='8- Politicas de administración '!$D$9,'8- Politicas de administración '!$B$9,IF(G25&lt;='8- Politicas de administración '!$D$10,'8- Politicas de administración '!$B$10,"Probabilidad no valida")))))," - ",VLOOKUP(IF(G25&lt;='8- Politicas de administración '!$D$6,'8- Politicas de administración '!$B$6,IF(G25&lt;='8- Politicas de administración '!$D$7,'8- Politicas de administración '!$B$7,IF(G25&lt;='8- Politicas de administración '!$D$8,'8- Politicas de administración '!$B$8,IF(G25&lt;='8- Politicas de administración '!$D$9,'8- Politicas de administración '!$B$9,IF(G25&lt;='8- Politicas de administración '!$D$10,'8- Politicas de administración '!$B$10,"Probabilidad no valida"))))),'8- Politicas de administración '!$B$6:$F$10,5,FALSE))</f>
        <v>Muy Baja - 1</v>
      </c>
      <c r="I25" s="118" t="s">
        <v>291</v>
      </c>
      <c r="J25" s="144" t="s">
        <v>292</v>
      </c>
      <c r="K25" s="118" t="str">
        <f>IFERROR(CONCATENATE(INDEX('8- Politicas de administración '!$B$16:$F$53,MATCH('5-. Identificación de Riesgos'!J25,'8- Politicas de administración '!$C$16:$C$54,0),1)," - ",L25),"")</f>
        <v>Moderado - 3</v>
      </c>
      <c r="L25" s="141">
        <f>IFERROR(VLOOKUP(INDEX('8- Politicas de administración '!$B$16:$F$64,MATCH('5-. Identificación de Riesgos'!J25,'8- Politicas de administración '!$C$16:$C$64,0),1),'8- Politicas de administración '!$B$16:$F$64,5,FALSE),"")</f>
        <v>3</v>
      </c>
      <c r="M25" s="408" t="str">
        <f>IFERROR(CONCATENATE(INDEX('8- Politicas de administración '!$B$16:$F$53,MATCH(ROUND(AVERAGE(L25:L27),0),'8- Politicas de administración '!$F$16:$F$53,0),1)," - ",ROUND(AVERAGE(L25:L27),0)),"")</f>
        <v>Menor - 2</v>
      </c>
      <c r="N25" s="410" t="str">
        <f>IFERROR(CONCATENATE(VLOOKUP((LEFT(H25,LEN(H25)-4)&amp;LEFT(M25,LEN(M25)-4)),'9- Matriz de Calor '!$D$18:$E$42,2,0)," - ",RIGHT(H25,1)*RIGHT(M25,1)),"")</f>
        <v>Bajo - 2</v>
      </c>
      <c r="O25" s="409">
        <f>RIGHT(H25,1)*RIGHT(M25,1)</f>
        <v>2</v>
      </c>
    </row>
    <row r="26" spans="1:267" ht="39.950000000000003" customHeight="1">
      <c r="A26" s="415"/>
      <c r="B26" s="409"/>
      <c r="C26" s="409"/>
      <c r="D26" s="23" t="s">
        <v>301</v>
      </c>
      <c r="E26" s="409"/>
      <c r="F26" s="409"/>
      <c r="G26" s="412"/>
      <c r="H26" s="409"/>
      <c r="I26" s="118" t="s">
        <v>293</v>
      </c>
      <c r="J26" s="144" t="s">
        <v>294</v>
      </c>
      <c r="K26" s="118" t="str">
        <f>IFERROR(CONCATENATE(INDEX('8- Politicas de administración '!$B$16:$F$53,MATCH('5-. Identificación de Riesgos'!J26,'8- Politicas de administración '!$C$16:$C$54,0),1)," - ",L26),"")</f>
        <v>Leve - 1</v>
      </c>
      <c r="L26" s="144">
        <f>IFERROR(VLOOKUP(INDEX('8- Politicas de administración '!$B$16:$F$64,MATCH('5-. Identificación de Riesgos'!J26,'8- Politicas de administración '!$C$16:$C$64,0),1),'8- Politicas de administración '!$B$16:$F$64,5,FALSE),"")</f>
        <v>1</v>
      </c>
      <c r="M26" s="409"/>
      <c r="N26" s="411"/>
      <c r="O26" s="409"/>
    </row>
    <row r="27" spans="1:267" ht="39.950000000000003" customHeight="1" thickBot="1">
      <c r="A27" s="415"/>
      <c r="B27" s="409"/>
      <c r="C27" s="409"/>
      <c r="D27" s="23" t="s">
        <v>524</v>
      </c>
      <c r="E27" s="409"/>
      <c r="F27" s="409"/>
      <c r="G27" s="412"/>
      <c r="H27" s="409"/>
      <c r="I27" s="118"/>
      <c r="J27" s="144"/>
      <c r="K27" s="118" t="str">
        <f>IFERROR(CONCATENATE(INDEX('8- Politicas de administración '!$B$16:$F$53,MATCH('5-. Identificación de Riesgos'!J27,'8- Politicas de administración '!$C$16:$C$54,0),1)," - ",L27),"")</f>
        <v/>
      </c>
      <c r="L27" s="144" t="str">
        <f>IFERROR(VLOOKUP(INDEX('8- Politicas de administración '!$B$16:$F$64,MATCH('5-. Identificación de Riesgos'!J27,'8- Politicas de administración '!$C$16:$C$64,0),1),'8- Politicas de administración '!$B$16:$F$64,5,FALSE),"")</f>
        <v/>
      </c>
      <c r="M27" s="409"/>
      <c r="N27" s="411"/>
      <c r="O27" s="409"/>
    </row>
    <row r="28" spans="1:267" ht="39.950000000000003" customHeight="1">
      <c r="A28" s="416">
        <v>5</v>
      </c>
      <c r="B28" s="413" t="s">
        <v>302</v>
      </c>
      <c r="C28" s="413" t="s">
        <v>488</v>
      </c>
      <c r="D28" s="23" t="s">
        <v>300</v>
      </c>
      <c r="E28" s="409">
        <v>2</v>
      </c>
      <c r="F28" s="409">
        <v>0</v>
      </c>
      <c r="G28" s="412">
        <f t="shared" ref="G28" si="1">F28/E28</f>
        <v>0</v>
      </c>
      <c r="H28" s="413" t="str">
        <f>CONCATENATE(IF(G28&lt;='8- Politicas de administración '!$D$6,'8- Politicas de administración '!$B$6,IF(G28&lt;='8- Politicas de administración '!$D$7,'8- Politicas de administración '!$B$7,IF(G28&lt;='8- Politicas de administración '!$D$8,'8- Politicas de administración '!$B$8,IF(G28&lt;='8- Politicas de administración '!$D$9,'8- Politicas de administración '!$B$9,IF(G28&lt;='8- Politicas de administración '!$D$10,'8- Politicas de administración '!$B$10,"Probabilidad no valida")))))," - ",VLOOKUP(IF(G28&lt;='8- Politicas de administración '!$D$6,'8- Politicas de administración '!$B$6,IF(G28&lt;='8- Politicas de administración '!$D$7,'8- Politicas de administración '!$B$7,IF(G28&lt;='8- Politicas de administración '!$D$8,'8- Politicas de administración '!$B$8,IF(G28&lt;='8- Politicas de administración '!$D$9,'8- Politicas de administración '!$B$9,IF(G28&lt;='8- Politicas de administración '!$D$10,'8- Politicas de administración '!$B$10,"Probabilidad no valida"))))),'8- Politicas de administración '!$B$6:$F$10,5,FALSE))</f>
        <v>Muy Baja - 1</v>
      </c>
      <c r="I28" s="147" t="s">
        <v>291</v>
      </c>
      <c r="J28" s="148" t="s">
        <v>292</v>
      </c>
      <c r="K28" s="147" t="str">
        <f>IFERROR(CONCATENATE(INDEX('8- Politicas de administración '!$B$16:$F$53,MATCH('5-. Identificación de Riesgos'!J28,'8- Politicas de administración '!$C$16:$C$54,0),1)," - ",L28),"")</f>
        <v>Moderado - 3</v>
      </c>
      <c r="L28" s="141">
        <f>IFERROR(VLOOKUP(INDEX('8- Politicas de administración '!$B$16:$F$64,MATCH('5-. Identificación de Riesgos'!J28,'8- Politicas de administración '!$C$16:$C$64,0),1),'8- Politicas de administración '!$B$16:$F$64,5,FALSE),"")</f>
        <v>3</v>
      </c>
      <c r="M28" s="408" t="str">
        <f>IFERROR(CONCATENATE(INDEX('8- Politicas de administración '!$B$16:$F$53,MATCH(ROUND(AVERAGE(L28:L29),0),'8- Politicas de administración '!$F$16:$F$53,0),1)," - ",ROUND(AVERAGE(L28:L29),0)),"")</f>
        <v>Menor - 2</v>
      </c>
      <c r="N28" s="410" t="str">
        <f>IFERROR(CONCATENATE(VLOOKUP((LEFT(H28,LEN(H28)-4)&amp;LEFT(M28,LEN(M28)-4)),'9- Matriz de Calor '!$D$18:$E$42,2,0)," - ",RIGHT(H28,1)*RIGHT(M28,1)),"")</f>
        <v>Bajo - 2</v>
      </c>
      <c r="O28" s="409">
        <f>RIGHT(H28,1)*RIGHT(M28,1)</f>
        <v>2</v>
      </c>
    </row>
    <row r="29" spans="1:267" ht="39.950000000000003" customHeight="1">
      <c r="A29" s="416"/>
      <c r="B29" s="409"/>
      <c r="C29" s="409"/>
      <c r="D29" s="23" t="s">
        <v>301</v>
      </c>
      <c r="E29" s="409"/>
      <c r="F29" s="409"/>
      <c r="G29" s="412"/>
      <c r="H29" s="409"/>
      <c r="I29" s="118" t="s">
        <v>293</v>
      </c>
      <c r="J29" s="144" t="s">
        <v>294</v>
      </c>
      <c r="K29" s="118" t="str">
        <f>IFERROR(CONCATENATE(INDEX('8- Politicas de administración '!$B$16:$F$53,MATCH('5-. Identificación de Riesgos'!J29,'8- Politicas de administración '!$C$16:$C$54,0),1)," - ",L29),"")</f>
        <v>Leve - 1</v>
      </c>
      <c r="L29" s="144">
        <f>IFERROR(VLOOKUP(INDEX('8- Politicas de administración '!$B$16:$F$64,MATCH('5-. Identificación de Riesgos'!J29,'8- Politicas de administración '!$C$16:$C$64,0),1),'8- Politicas de administración '!$B$16:$F$64,5,FALSE),"")</f>
        <v>1</v>
      </c>
      <c r="M29" s="409"/>
      <c r="N29" s="411"/>
      <c r="O29" s="409"/>
    </row>
  </sheetData>
  <mergeCells count="72">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 ref="A10:A16"/>
    <mergeCell ref="A6:C6"/>
    <mergeCell ref="I8:I9"/>
    <mergeCell ref="G8:G9"/>
    <mergeCell ref="H8:H9"/>
    <mergeCell ref="E7:H7"/>
    <mergeCell ref="D7:D9"/>
    <mergeCell ref="B10:B16"/>
    <mergeCell ref="C10:C16"/>
    <mergeCell ref="E10:E16"/>
    <mergeCell ref="F10:F16"/>
    <mergeCell ref="G10:G16"/>
    <mergeCell ref="H10:H16"/>
    <mergeCell ref="A17:A21"/>
    <mergeCell ref="C17:C21"/>
    <mergeCell ref="B17:B21"/>
    <mergeCell ref="F22:F24"/>
    <mergeCell ref="H17:H21"/>
    <mergeCell ref="E17:E21"/>
    <mergeCell ref="F17:F21"/>
    <mergeCell ref="G17:G21"/>
    <mergeCell ref="B22:B24"/>
    <mergeCell ref="C22:C24"/>
    <mergeCell ref="A22:A24"/>
    <mergeCell ref="E22:E24"/>
    <mergeCell ref="G22:G24"/>
    <mergeCell ref="H22:H24"/>
    <mergeCell ref="O10:O16"/>
    <mergeCell ref="N25:N27"/>
    <mergeCell ref="O25:O27"/>
    <mergeCell ref="M25:M27"/>
    <mergeCell ref="O17:O21"/>
    <mergeCell ref="O22:O24"/>
    <mergeCell ref="N22:N24"/>
    <mergeCell ref="M17:M21"/>
    <mergeCell ref="M10:M16"/>
    <mergeCell ref="N10:N16"/>
    <mergeCell ref="N17:N21"/>
    <mergeCell ref="M22:M24"/>
    <mergeCell ref="A28:A29"/>
    <mergeCell ref="B28:B29"/>
    <mergeCell ref="C28:C29"/>
    <mergeCell ref="E28:E29"/>
    <mergeCell ref="F28:F29"/>
    <mergeCell ref="A25:A27"/>
    <mergeCell ref="F25:F27"/>
    <mergeCell ref="H25:H27"/>
    <mergeCell ref="C25:C27"/>
    <mergeCell ref="E25:E27"/>
    <mergeCell ref="M28:M29"/>
    <mergeCell ref="N28:N29"/>
    <mergeCell ref="O28:O29"/>
    <mergeCell ref="G25:G27"/>
    <mergeCell ref="B25:B27"/>
    <mergeCell ref="G28:G29"/>
    <mergeCell ref="H28:H29"/>
  </mergeCells>
  <conditionalFormatting sqref="H10">
    <cfRule type="containsText" dxfId="605" priority="116" operator="containsText" text="Muy Baja">
      <formula>NOT(ISERROR(SEARCH("Muy Baja",H10)))</formula>
    </cfRule>
    <cfRule type="containsText" dxfId="604" priority="117" operator="containsText" text="Baja">
      <formula>NOT(ISERROR(SEARCH("Baja",H10)))</formula>
    </cfRule>
    <cfRule type="containsText" dxfId="603" priority="118" operator="containsText" text="Muy Alta">
      <formula>NOT(ISERROR(SEARCH("Muy Alta",H10)))</formula>
    </cfRule>
    <cfRule type="containsText" dxfId="602" priority="120" operator="containsText" text="Alta">
      <formula>NOT(ISERROR(SEARCH("Alta",H10)))</formula>
    </cfRule>
    <cfRule type="containsText" dxfId="601" priority="121" operator="containsText" text="Media">
      <formula>NOT(ISERROR(SEARCH("Media",H10)))</formula>
    </cfRule>
    <cfRule type="containsText" dxfId="600" priority="122" operator="containsText" text="Media">
      <formula>NOT(ISERROR(SEARCH("Media",H10)))</formula>
    </cfRule>
    <cfRule type="containsText" dxfId="599" priority="123" operator="containsText" text="Media">
      <formula>NOT(ISERROR(SEARCH("Media",H10)))</formula>
    </cfRule>
    <cfRule type="containsText" dxfId="598" priority="124" operator="containsText" text="Muy Baja">
      <formula>NOT(ISERROR(SEARCH("Muy Baja",H10)))</formula>
    </cfRule>
    <cfRule type="containsText" dxfId="597" priority="125" operator="containsText" text="Baja">
      <formula>NOT(ISERROR(SEARCH("Baja",H10)))</formula>
    </cfRule>
    <cfRule type="containsText" dxfId="596" priority="126" operator="containsText" text="Muy Baja">
      <formula>NOT(ISERROR(SEARCH("Muy Baja",H10)))</formula>
    </cfRule>
    <cfRule type="containsText" dxfId="595" priority="127" operator="containsText" text="Muy Baja">
      <formula>NOT(ISERROR(SEARCH("Muy Baja",H10)))</formula>
    </cfRule>
    <cfRule type="containsText" dxfId="594" priority="128" operator="containsText" text="Muy Baja">
      <formula>NOT(ISERROR(SEARCH("Muy Baja",H10)))</formula>
    </cfRule>
    <cfRule type="containsText" dxfId="593" priority="129" operator="containsText" text="Muy Baja'Tabla probabilidad'!">
      <formula>NOT(ISERROR(SEARCH("Muy Baja'Tabla probabilidad'!",H10)))</formula>
    </cfRule>
    <cfRule type="containsText" dxfId="592" priority="130" operator="containsText" text="Muy bajo">
      <formula>NOT(ISERROR(SEARCH("Muy bajo",H10)))</formula>
    </cfRule>
    <cfRule type="containsText" dxfId="591" priority="131" operator="containsText" text="Alta">
      <formula>NOT(ISERROR(SEARCH("Alta",H10)))</formula>
    </cfRule>
    <cfRule type="containsText" dxfId="590" priority="132" operator="containsText" text="Media">
      <formula>NOT(ISERROR(SEARCH("Media",H10)))</formula>
    </cfRule>
    <cfRule type="containsText" dxfId="589" priority="133" operator="containsText" text="Baja">
      <formula>NOT(ISERROR(SEARCH("Baja",H10)))</formula>
    </cfRule>
    <cfRule type="containsText" dxfId="588" priority="134" operator="containsText" text="Muy baja">
      <formula>NOT(ISERROR(SEARCH("Muy baja",H10)))</formula>
    </cfRule>
    <cfRule type="cellIs" dxfId="587" priority="137" operator="between">
      <formula>1</formula>
      <formula>2</formula>
    </cfRule>
    <cfRule type="cellIs" dxfId="586" priority="138" operator="between">
      <formula>0</formula>
      <formula>2</formula>
    </cfRule>
  </conditionalFormatting>
  <conditionalFormatting sqref="H17:H18 H22">
    <cfRule type="containsText" dxfId="585" priority="766" operator="containsText" text="Muy Baja">
      <formula>NOT(ISERROR(SEARCH("Muy Baja",H17)))</formula>
    </cfRule>
    <cfRule type="containsText" dxfId="584" priority="767" operator="containsText" text="Baja">
      <formula>NOT(ISERROR(SEARCH("Baja",H17)))</formula>
    </cfRule>
    <cfRule type="containsText" dxfId="583" priority="768" operator="containsText" text="Muy Alta">
      <formula>NOT(ISERROR(SEARCH("Muy Alta",H17)))</formula>
    </cfRule>
    <cfRule type="containsText" dxfId="582" priority="770" operator="containsText" text="Alta">
      <formula>NOT(ISERROR(SEARCH("Alta",H17)))</formula>
    </cfRule>
    <cfRule type="containsText" dxfId="581" priority="771" operator="containsText" text="Media">
      <formula>NOT(ISERROR(SEARCH("Media",H17)))</formula>
    </cfRule>
    <cfRule type="containsText" dxfId="580" priority="772" operator="containsText" text="Media">
      <formula>NOT(ISERROR(SEARCH("Media",H17)))</formula>
    </cfRule>
    <cfRule type="containsText" dxfId="579" priority="773" operator="containsText" text="Media">
      <formula>NOT(ISERROR(SEARCH("Media",H17)))</formula>
    </cfRule>
    <cfRule type="containsText" dxfId="578" priority="774" operator="containsText" text="Muy Baja">
      <formula>NOT(ISERROR(SEARCH("Muy Baja",H17)))</formula>
    </cfRule>
    <cfRule type="containsText" dxfId="577" priority="775" operator="containsText" text="Baja">
      <formula>NOT(ISERROR(SEARCH("Baja",H17)))</formula>
    </cfRule>
    <cfRule type="containsText" dxfId="576" priority="776" operator="containsText" text="Muy Baja">
      <formula>NOT(ISERROR(SEARCH("Muy Baja",H17)))</formula>
    </cfRule>
    <cfRule type="containsText" dxfId="575" priority="777" operator="containsText" text="Muy Baja">
      <formula>NOT(ISERROR(SEARCH("Muy Baja",H17)))</formula>
    </cfRule>
    <cfRule type="containsText" dxfId="574" priority="778" operator="containsText" text="Muy Baja">
      <formula>NOT(ISERROR(SEARCH("Muy Baja",H17)))</formula>
    </cfRule>
    <cfRule type="containsText" dxfId="573" priority="779" operator="containsText" text="Muy Baja'Tabla probabilidad'!">
      <formula>NOT(ISERROR(SEARCH("Muy Baja'Tabla probabilidad'!",H17)))</formula>
    </cfRule>
    <cfRule type="containsText" dxfId="572" priority="780" operator="containsText" text="Muy bajo">
      <formula>NOT(ISERROR(SEARCH("Muy bajo",H17)))</formula>
    </cfRule>
    <cfRule type="containsText" dxfId="571" priority="781" operator="containsText" text="Alta">
      <formula>NOT(ISERROR(SEARCH("Alta",H17)))</formula>
    </cfRule>
    <cfRule type="containsText" dxfId="570" priority="782" operator="containsText" text="Media">
      <formula>NOT(ISERROR(SEARCH("Media",H17)))</formula>
    </cfRule>
    <cfRule type="containsText" dxfId="569" priority="783" operator="containsText" text="Baja">
      <formula>NOT(ISERROR(SEARCH("Baja",H17)))</formula>
    </cfRule>
    <cfRule type="containsText" dxfId="568" priority="784" operator="containsText" text="Muy baja">
      <formula>NOT(ISERROR(SEARCH("Muy baja",H17)))</formula>
    </cfRule>
    <cfRule type="cellIs" dxfId="567" priority="787" operator="between">
      <formula>1</formula>
      <formula>2</formula>
    </cfRule>
    <cfRule type="cellIs" dxfId="566" priority="788" operator="between">
      <formula>0</formula>
      <formula>2</formula>
    </cfRule>
  </conditionalFormatting>
  <conditionalFormatting sqref="H25">
    <cfRule type="containsText" dxfId="565" priority="61" operator="containsText" text="Muy Baja">
      <formula>NOT(ISERROR(SEARCH("Muy Baja",H25)))</formula>
    </cfRule>
    <cfRule type="containsText" dxfId="564" priority="62" operator="containsText" text="Baja">
      <formula>NOT(ISERROR(SEARCH("Baja",H25)))</formula>
    </cfRule>
    <cfRule type="containsText" dxfId="563" priority="63" operator="containsText" text="Muy Alta">
      <formula>NOT(ISERROR(SEARCH("Muy Alta",H25)))</formula>
    </cfRule>
    <cfRule type="containsText" dxfId="562" priority="64" operator="containsText" text="Alta">
      <formula>NOT(ISERROR(SEARCH("Alta",H25)))</formula>
    </cfRule>
    <cfRule type="containsText" dxfId="561" priority="65" operator="containsText" text="Media">
      <formula>NOT(ISERROR(SEARCH("Media",H25)))</formula>
    </cfRule>
    <cfRule type="containsText" dxfId="560" priority="66" operator="containsText" text="Media">
      <formula>NOT(ISERROR(SEARCH("Media",H25)))</formula>
    </cfRule>
    <cfRule type="containsText" dxfId="559" priority="67" operator="containsText" text="Media">
      <formula>NOT(ISERROR(SEARCH("Media",H25)))</formula>
    </cfRule>
    <cfRule type="containsText" dxfId="558" priority="68" operator="containsText" text="Muy Baja">
      <formula>NOT(ISERROR(SEARCH("Muy Baja",H25)))</formula>
    </cfRule>
    <cfRule type="containsText" dxfId="557" priority="69" operator="containsText" text="Baja">
      <formula>NOT(ISERROR(SEARCH("Baja",H25)))</formula>
    </cfRule>
    <cfRule type="containsText" dxfId="556" priority="70" operator="containsText" text="Muy Baja">
      <formula>NOT(ISERROR(SEARCH("Muy Baja",H25)))</formula>
    </cfRule>
    <cfRule type="containsText" dxfId="555" priority="71" operator="containsText" text="Muy Baja">
      <formula>NOT(ISERROR(SEARCH("Muy Baja",H25)))</formula>
    </cfRule>
    <cfRule type="containsText" dxfId="554" priority="72" operator="containsText" text="Muy Baja">
      <formula>NOT(ISERROR(SEARCH("Muy Baja",H25)))</formula>
    </cfRule>
    <cfRule type="containsText" dxfId="553" priority="73" operator="containsText" text="Muy Baja'Tabla probabilidad'!">
      <formula>NOT(ISERROR(SEARCH("Muy Baja'Tabla probabilidad'!",H25)))</formula>
    </cfRule>
    <cfRule type="containsText" dxfId="552" priority="74" operator="containsText" text="Muy bajo">
      <formula>NOT(ISERROR(SEARCH("Muy bajo",H25)))</formula>
    </cfRule>
    <cfRule type="containsText" dxfId="551" priority="75" operator="containsText" text="Alta">
      <formula>NOT(ISERROR(SEARCH("Alta",H25)))</formula>
    </cfRule>
    <cfRule type="containsText" dxfId="550" priority="76" operator="containsText" text="Media">
      <formula>NOT(ISERROR(SEARCH("Media",H25)))</formula>
    </cfRule>
    <cfRule type="containsText" dxfId="549" priority="77" operator="containsText" text="Baja">
      <formula>NOT(ISERROR(SEARCH("Baja",H25)))</formula>
    </cfRule>
    <cfRule type="containsText" dxfId="548" priority="78" operator="containsText" text="Muy baja">
      <formula>NOT(ISERROR(SEARCH("Muy baja",H25)))</formula>
    </cfRule>
    <cfRule type="cellIs" dxfId="547" priority="81" operator="between">
      <formula>1</formula>
      <formula>2</formula>
    </cfRule>
    <cfRule type="cellIs" dxfId="546" priority="82" operator="between">
      <formula>0</formula>
      <formula>2</formula>
    </cfRule>
  </conditionalFormatting>
  <conditionalFormatting sqref="H28">
    <cfRule type="containsText" dxfId="545" priority="39" operator="containsText" text="Muy Baja">
      <formula>NOT(ISERROR(SEARCH("Muy Baja",H28)))</formula>
    </cfRule>
    <cfRule type="containsText" dxfId="544" priority="40" operator="containsText" text="Baja">
      <formula>NOT(ISERROR(SEARCH("Baja",H28)))</formula>
    </cfRule>
    <cfRule type="containsText" dxfId="543" priority="41" operator="containsText" text="Muy Alta">
      <formula>NOT(ISERROR(SEARCH("Muy Alta",H28)))</formula>
    </cfRule>
    <cfRule type="containsText" dxfId="542" priority="42" operator="containsText" text="Alta">
      <formula>NOT(ISERROR(SEARCH("Alta",H28)))</formula>
    </cfRule>
    <cfRule type="containsText" dxfId="541" priority="43" operator="containsText" text="Media">
      <formula>NOT(ISERROR(SEARCH("Media",H28)))</formula>
    </cfRule>
    <cfRule type="containsText" dxfId="540" priority="44" operator="containsText" text="Media">
      <formula>NOT(ISERROR(SEARCH("Media",H28)))</formula>
    </cfRule>
    <cfRule type="containsText" dxfId="539" priority="45" operator="containsText" text="Media">
      <formula>NOT(ISERROR(SEARCH("Media",H28)))</formula>
    </cfRule>
    <cfRule type="containsText" dxfId="538" priority="46" operator="containsText" text="Muy Baja">
      <formula>NOT(ISERROR(SEARCH("Muy Baja",H28)))</formula>
    </cfRule>
    <cfRule type="containsText" dxfId="537" priority="47" operator="containsText" text="Baja">
      <formula>NOT(ISERROR(SEARCH("Baja",H28)))</formula>
    </cfRule>
    <cfRule type="containsText" dxfId="536" priority="48" operator="containsText" text="Muy Baja">
      <formula>NOT(ISERROR(SEARCH("Muy Baja",H28)))</formula>
    </cfRule>
    <cfRule type="containsText" dxfId="535" priority="49" operator="containsText" text="Muy Baja">
      <formula>NOT(ISERROR(SEARCH("Muy Baja",H28)))</formula>
    </cfRule>
    <cfRule type="containsText" dxfId="534" priority="50" operator="containsText" text="Muy Baja">
      <formula>NOT(ISERROR(SEARCH("Muy Baja",H28)))</formula>
    </cfRule>
    <cfRule type="containsText" dxfId="533" priority="51" operator="containsText" text="Muy Baja'Tabla probabilidad'!">
      <formula>NOT(ISERROR(SEARCH("Muy Baja'Tabla probabilidad'!",H28)))</formula>
    </cfRule>
    <cfRule type="containsText" dxfId="532" priority="52" operator="containsText" text="Muy bajo">
      <formula>NOT(ISERROR(SEARCH("Muy bajo",H28)))</formula>
    </cfRule>
    <cfRule type="containsText" dxfId="531" priority="53" operator="containsText" text="Alta">
      <formula>NOT(ISERROR(SEARCH("Alta",H28)))</formula>
    </cfRule>
    <cfRule type="containsText" dxfId="530" priority="54" operator="containsText" text="Media">
      <formula>NOT(ISERROR(SEARCH("Media",H28)))</formula>
    </cfRule>
    <cfRule type="containsText" dxfId="529" priority="55" operator="containsText" text="Baja">
      <formula>NOT(ISERROR(SEARCH("Baja",H28)))</formula>
    </cfRule>
    <cfRule type="containsText" dxfId="528" priority="56" operator="containsText" text="Muy baja">
      <formula>NOT(ISERROR(SEARCH("Muy baja",H28)))</formula>
    </cfRule>
    <cfRule type="cellIs" dxfId="527" priority="59" operator="between">
      <formula>1</formula>
      <formula>2</formula>
    </cfRule>
    <cfRule type="cellIs" dxfId="526" priority="60" operator="between">
      <formula>0</formula>
      <formula>2</formula>
    </cfRule>
  </conditionalFormatting>
  <conditionalFormatting sqref="K10:K29">
    <cfRule type="containsText" dxfId="525" priority="21" operator="containsText" text="Catastrófico">
      <formula>NOT(ISERROR(SEARCH("Catastrófico",K10)))</formula>
    </cfRule>
    <cfRule type="containsText" dxfId="524" priority="22" operator="containsText" text="Mayor">
      <formula>NOT(ISERROR(SEARCH("Mayor",K10)))</formula>
    </cfRule>
    <cfRule type="containsText" dxfId="523" priority="23" operator="containsText" text="Alta">
      <formula>NOT(ISERROR(SEARCH("Alta",K10)))</formula>
    </cfRule>
    <cfRule type="containsText" dxfId="522" priority="24" operator="containsText" text="Moderado">
      <formula>NOT(ISERROR(SEARCH("Moderado",K10)))</formula>
    </cfRule>
    <cfRule type="containsText" dxfId="521" priority="25" operator="containsText" text="Menor">
      <formula>NOT(ISERROR(SEARCH("Menor",K10)))</formula>
    </cfRule>
    <cfRule type="containsText" dxfId="520" priority="26" operator="containsText" text="Leve">
      <formula>NOT(ISERROR(SEARCH("Leve",K10)))</formula>
    </cfRule>
  </conditionalFormatting>
  <conditionalFormatting sqref="M10 M17:M18 M22">
    <cfRule type="containsText" dxfId="519" priority="760" operator="containsText" text="Catastrófico">
      <formula>NOT(ISERROR(SEARCH("Catastrófico",M10)))</formula>
    </cfRule>
    <cfRule type="containsText" dxfId="518" priority="761" operator="containsText" text="Mayor">
      <formula>NOT(ISERROR(SEARCH("Mayor",M10)))</formula>
    </cfRule>
    <cfRule type="containsText" dxfId="517" priority="762" operator="containsText" text="Alta">
      <formula>NOT(ISERROR(SEARCH("Alta",M10)))</formula>
    </cfRule>
    <cfRule type="containsText" dxfId="516" priority="763" operator="containsText" text="Moderado">
      <formula>NOT(ISERROR(SEARCH("Moderado",M10)))</formula>
    </cfRule>
    <cfRule type="containsText" dxfId="515" priority="764" operator="containsText" text="Menor">
      <formula>NOT(ISERROR(SEARCH("Menor",M10)))</formula>
    </cfRule>
    <cfRule type="containsText" dxfId="514" priority="765" operator="containsText" text="Leve">
      <formula>NOT(ISERROR(SEARCH("Leve",M10)))</formula>
    </cfRule>
  </conditionalFormatting>
  <conditionalFormatting sqref="M25">
    <cfRule type="containsText" dxfId="513" priority="11" operator="containsText" text="Catastrófico">
      <formula>NOT(ISERROR(SEARCH("Catastrófico",M25)))</formula>
    </cfRule>
    <cfRule type="containsText" dxfId="512" priority="12" operator="containsText" text="Mayor">
      <formula>NOT(ISERROR(SEARCH("Mayor",M25)))</formula>
    </cfRule>
    <cfRule type="containsText" dxfId="511" priority="13" operator="containsText" text="Alta">
      <formula>NOT(ISERROR(SEARCH("Alta",M25)))</formula>
    </cfRule>
    <cfRule type="containsText" dxfId="510" priority="14" operator="containsText" text="Moderado">
      <formula>NOT(ISERROR(SEARCH("Moderado",M25)))</formula>
    </cfRule>
    <cfRule type="containsText" dxfId="509" priority="15" operator="containsText" text="Menor">
      <formula>NOT(ISERROR(SEARCH("Menor",M25)))</formula>
    </cfRule>
    <cfRule type="containsText" dxfId="508" priority="16" operator="containsText" text="Leve">
      <formula>NOT(ISERROR(SEARCH("Leve",M25)))</formula>
    </cfRule>
  </conditionalFormatting>
  <conditionalFormatting sqref="M28">
    <cfRule type="containsText" dxfId="507" priority="1" operator="containsText" text="Catastrófico">
      <formula>NOT(ISERROR(SEARCH("Catastrófico",M28)))</formula>
    </cfRule>
    <cfRule type="containsText" dxfId="506" priority="2" operator="containsText" text="Mayor">
      <formula>NOT(ISERROR(SEARCH("Mayor",M28)))</formula>
    </cfRule>
    <cfRule type="containsText" dxfId="505" priority="3" operator="containsText" text="Alta">
      <formula>NOT(ISERROR(SEARCH("Alta",M28)))</formula>
    </cfRule>
    <cfRule type="containsText" dxfId="504" priority="4" operator="containsText" text="Moderado">
      <formula>NOT(ISERROR(SEARCH("Moderado",M28)))</formula>
    </cfRule>
    <cfRule type="containsText" dxfId="503" priority="5" operator="containsText" text="Menor">
      <formula>NOT(ISERROR(SEARCH("Menor",M28)))</formula>
    </cfRule>
    <cfRule type="containsText" dxfId="502" priority="6" operator="containsText" text="Leve">
      <formula>NOT(ISERROR(SEARCH("Leve",M28)))</formula>
    </cfRule>
  </conditionalFormatting>
  <conditionalFormatting sqref="N8:O8">
    <cfRule type="containsText" dxfId="501" priority="742" operator="containsText" text="3- Moderado">
      <formula>NOT(ISERROR(SEARCH("3- Moderado",N8)))</formula>
    </cfRule>
    <cfRule type="containsText" dxfId="500" priority="743" operator="containsText" text="6- Moderado">
      <formula>NOT(ISERROR(SEARCH("6- Moderado",N8)))</formula>
    </cfRule>
    <cfRule type="containsText" dxfId="499" priority="744" operator="containsText" text="4- Moderado">
      <formula>NOT(ISERROR(SEARCH("4- Moderado",N8)))</formula>
    </cfRule>
    <cfRule type="containsText" dxfId="498" priority="745" operator="containsText" text="3- Bajo">
      <formula>NOT(ISERROR(SEARCH("3- Bajo",N8)))</formula>
    </cfRule>
    <cfRule type="containsText" dxfId="497" priority="746" operator="containsText" text="4- Bajo">
      <formula>NOT(ISERROR(SEARCH("4- Bajo",N8)))</formula>
    </cfRule>
    <cfRule type="containsText" dxfId="496" priority="747" operator="containsText" text="1- Bajo">
      <formula>NOT(ISERROR(SEARCH("1- Bajo",N8)))</formula>
    </cfRule>
  </conditionalFormatting>
  <conditionalFormatting sqref="N10:O10">
    <cfRule type="containsText" dxfId="495" priority="139" operator="containsText" text="Extremo">
      <formula>NOT(ISERROR(SEARCH("Extremo",N10)))</formula>
    </cfRule>
    <cfRule type="containsText" dxfId="494" priority="140" operator="containsText" text="Alto">
      <formula>NOT(ISERROR(SEARCH("Alto",N10)))</formula>
    </cfRule>
    <cfRule type="containsText" dxfId="493" priority="141" operator="containsText" text="Bajo">
      <formula>NOT(ISERROR(SEARCH("Bajo",N10)))</formula>
    </cfRule>
    <cfRule type="containsText" dxfId="492" priority="142" operator="containsText" text="Moderado">
      <formula>NOT(ISERROR(SEARCH("Moderado",N10)))</formula>
    </cfRule>
  </conditionalFormatting>
  <conditionalFormatting sqref="N17:O18 N22:O22">
    <cfRule type="containsText" dxfId="491" priority="1347" operator="containsText" text="Extremo">
      <formula>NOT(ISERROR(SEARCH("Extremo",N17)))</formula>
    </cfRule>
    <cfRule type="containsText" dxfId="490" priority="1348" operator="containsText" text="Alto">
      <formula>NOT(ISERROR(SEARCH("Alto",N17)))</formula>
    </cfRule>
    <cfRule type="containsText" dxfId="489" priority="1349" operator="containsText" text="Bajo">
      <formula>NOT(ISERROR(SEARCH("Bajo",N17)))</formula>
    </cfRule>
    <cfRule type="containsText" dxfId="488" priority="1350" operator="containsText" text="Moderado">
      <formula>NOT(ISERROR(SEARCH("Moderado",N17)))</formula>
    </cfRule>
  </conditionalFormatting>
  <conditionalFormatting sqref="N25:O25">
    <cfRule type="containsText" dxfId="487" priority="17" operator="containsText" text="Extremo">
      <formula>NOT(ISERROR(SEARCH("Extremo",N25)))</formula>
    </cfRule>
    <cfRule type="containsText" dxfId="486" priority="18" operator="containsText" text="Alto">
      <formula>NOT(ISERROR(SEARCH("Alto",N25)))</formula>
    </cfRule>
    <cfRule type="containsText" dxfId="485" priority="19" operator="containsText" text="Bajo">
      <formula>NOT(ISERROR(SEARCH("Bajo",N25)))</formula>
    </cfRule>
    <cfRule type="containsText" dxfId="484" priority="20" operator="containsText" text="Moderado">
      <formula>NOT(ISERROR(SEARCH("Moderado",N25)))</formula>
    </cfRule>
  </conditionalFormatting>
  <conditionalFormatting sqref="N28:O28">
    <cfRule type="containsText" dxfId="483" priority="7" operator="containsText" text="Extremo">
      <formula>NOT(ISERROR(SEARCH("Extremo",N28)))</formula>
    </cfRule>
    <cfRule type="containsText" dxfId="482" priority="8" operator="containsText" text="Alto">
      <formula>NOT(ISERROR(SEARCH("Alto",N28)))</formula>
    </cfRule>
    <cfRule type="containsText" dxfId="481" priority="9" operator="containsText" text="Bajo">
      <formula>NOT(ISERROR(SEARCH("Bajo",N28)))</formula>
    </cfRule>
    <cfRule type="containsText" dxfId="480" priority="10" operator="containsText" text="Moderado">
      <formula>NOT(ISERROR(SEARCH("Moderado",N28)))</formula>
    </cfRule>
  </conditionalFormatting>
  <pageMargins left="0.25" right="0.25" top="0.75" bottom="0.75" header="0.3" footer="0.3"/>
  <pageSetup paperSize="5" scale="45"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administración '!$B$5,H10)))</xm:f>
            <xm:f>'8- Politicas de administración '!$B$5</xm:f>
            <x14:dxf>
              <font>
                <color rgb="FF006100"/>
              </font>
              <fill>
                <patternFill>
                  <bgColor rgb="FFC6EFCE"/>
                </patternFill>
              </fill>
            </x14:dxf>
          </x14:cfRule>
          <x14:cfRule type="containsText" priority="136" operator="containsText" id="{49C37402-E481-4513-BEB3-3FA765064EA5}">
            <xm:f>NOT(ISERROR(SEARCH('8- Politicas de administración '!$B$5,H10)))</xm:f>
            <xm:f>'8- Politicas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administración '!$B$5,H17)))</xm:f>
            <xm:f>'8- Politicas de administración '!$B$5</xm:f>
            <x14:dxf>
              <font>
                <color rgb="FF006100"/>
              </font>
              <fill>
                <patternFill>
                  <bgColor rgb="FFC6EFCE"/>
                </patternFill>
              </fill>
            </x14:dxf>
          </x14:cfRule>
          <x14:cfRule type="containsText" priority="786" operator="containsText" id="{009A1948-254C-4020-A26D-7181B4E8E5DF}">
            <xm:f>NOT(ISERROR(SEARCH('8- Politicas de administración '!$B$5,H17)))</xm:f>
            <xm:f>'8- Politicas de administración '!$B$5</xm:f>
            <x14:dxf>
              <font>
                <color rgb="FF9C0006"/>
              </font>
              <fill>
                <patternFill>
                  <bgColor rgb="FFFFC7CE"/>
                </patternFill>
              </fill>
            </x14:dxf>
          </x14:cfRule>
          <xm:sqref>H17:H18 H22</xm:sqref>
        </x14:conditionalFormatting>
        <x14:conditionalFormatting xmlns:xm="http://schemas.microsoft.com/office/excel/2006/main">
          <x14:cfRule type="containsText" priority="79" operator="containsText" id="{21E865DF-16FB-4AC3-A3DD-A00AFF65A188}">
            <xm:f>NOT(ISERROR(SEARCH('8- Politicas de administración '!$B$5,H25)))</xm:f>
            <xm:f>'8- Politicas de administración '!$B$5</xm:f>
            <x14:dxf>
              <font>
                <color rgb="FF006100"/>
              </font>
              <fill>
                <patternFill>
                  <bgColor rgb="FFC6EFCE"/>
                </patternFill>
              </fill>
            </x14:dxf>
          </x14:cfRule>
          <x14:cfRule type="containsText" priority="80" operator="containsText" id="{737D2820-B329-4885-8D88-455EFB465211}">
            <xm:f>NOT(ISERROR(SEARCH('8- Politicas de administración '!$B$5,H25)))</xm:f>
            <xm:f>'8- Politicas de administración '!$B$5</xm:f>
            <x14:dxf>
              <font>
                <color rgb="FF9C0006"/>
              </font>
              <fill>
                <patternFill>
                  <bgColor rgb="FFFFC7CE"/>
                </patternFill>
              </fill>
            </x14:dxf>
          </x14:cfRule>
          <xm:sqref>H25</xm:sqref>
        </x14:conditionalFormatting>
        <x14:conditionalFormatting xmlns:xm="http://schemas.microsoft.com/office/excel/2006/main">
          <x14:cfRule type="containsText" priority="57" operator="containsText" id="{49F2C6ED-51D4-4441-B77F-37143DC1DA43}">
            <xm:f>NOT(ISERROR(SEARCH('8- Politicas de administración '!$B$5,H28)))</xm:f>
            <xm:f>'8- Politicas de administración '!$B$5</xm:f>
            <x14:dxf>
              <font>
                <color rgb="FF006100"/>
              </font>
              <fill>
                <patternFill>
                  <bgColor rgb="FFC6EFCE"/>
                </patternFill>
              </fill>
            </x14:dxf>
          </x14:cfRule>
          <x14:cfRule type="containsText" priority="58" operator="containsText" id="{3FA192C8-A429-408E-98BA-65EF77B35065}">
            <xm:f>NOT(ISERROR(SEARCH('8- Politicas de administración '!$B$5,H28)))</xm:f>
            <xm:f>'8- Politicas de administración '!$B$5</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administración '!$I$17:$I$22</xm:f>
          </x14:formula1>
          <xm:sqref>I10:I29</xm:sqref>
        </x14:dataValidation>
        <x14:dataValidation type="list" allowBlank="1" showInputMessage="1" showErrorMessage="1" xr:uid="{00000000-0002-0000-0500-000001000000}">
          <x14:formula1>
            <xm:f>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xm:f>
          </x14:formula1>
          <xm:sqref>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30"/>
  <sheetViews>
    <sheetView topLeftCell="F24" zoomScale="70" zoomScaleNormal="70" workbookViewId="0">
      <selection activeCell="L31" sqref="L31"/>
    </sheetView>
  </sheetViews>
  <sheetFormatPr baseColWidth="10" defaultColWidth="11.42578125" defaultRowHeight="12.75"/>
  <cols>
    <col min="1" max="1" width="7" style="15" customWidth="1"/>
    <col min="2" max="2" width="35.85546875" style="15" customWidth="1"/>
    <col min="3" max="3" width="52.5703125" style="228" customWidth="1"/>
    <col min="4" max="4" width="5" style="15" hidden="1" customWidth="1"/>
    <col min="5" max="5" width="67.7109375" style="15" customWidth="1"/>
    <col min="6" max="6" width="11.42578125" style="249"/>
    <col min="7" max="7" width="12.28515625" style="249" bestFit="1" customWidth="1"/>
    <col min="8" max="8" width="14.7109375" style="249" bestFit="1" customWidth="1"/>
    <col min="9" max="9" width="13.5703125" style="249" customWidth="1"/>
    <col min="10" max="10" width="15.28515625" style="15" hidden="1" customWidth="1"/>
    <col min="11" max="11" width="11.7109375" style="15" customWidth="1"/>
    <col min="12" max="12" width="25" style="282" customWidth="1"/>
    <col min="13" max="13" width="42.7109375" style="15" customWidth="1"/>
    <col min="14" max="14" width="9.5703125" style="15" customWidth="1"/>
    <col min="15" max="15" width="17.5703125" style="15" customWidth="1"/>
    <col min="16" max="16" width="14.7109375" style="15" customWidth="1"/>
    <col min="17" max="17" width="12.5703125" style="15" customWidth="1"/>
    <col min="18" max="18" width="5" style="15" hidden="1" customWidth="1"/>
    <col min="19" max="19" width="11.42578125" style="15" customWidth="1"/>
    <col min="20" max="20" width="26.28515625" style="284" customWidth="1"/>
    <col min="21" max="21" width="18.5703125" style="285" customWidth="1"/>
    <col min="22" max="22" width="22.5703125" style="286" customWidth="1"/>
    <col min="23" max="278" width="11.42578125" style="122"/>
    <col min="279" max="16384" width="11.42578125" style="123"/>
  </cols>
  <sheetData>
    <row r="1" spans="1:278" ht="13.5" thickTop="1">
      <c r="A1" s="473"/>
      <c r="B1" s="474"/>
      <c r="C1" s="475"/>
      <c r="D1" s="227"/>
      <c r="E1" s="468" t="s">
        <v>303</v>
      </c>
      <c r="F1" s="469"/>
      <c r="G1" s="469"/>
      <c r="H1" s="469"/>
      <c r="I1" s="469"/>
      <c r="J1" s="469"/>
      <c r="K1" s="469"/>
      <c r="L1" s="469"/>
      <c r="M1" s="469"/>
      <c r="N1" s="469"/>
      <c r="O1" s="469"/>
      <c r="P1" s="469"/>
      <c r="Q1" s="469"/>
      <c r="R1" s="469"/>
      <c r="S1" s="469"/>
      <c r="T1" s="469"/>
      <c r="U1" s="469"/>
      <c r="V1" s="469"/>
    </row>
    <row r="2" spans="1:278">
      <c r="A2" s="476"/>
      <c r="B2" s="437"/>
      <c r="C2" s="477"/>
      <c r="D2" s="227"/>
      <c r="E2" s="470"/>
      <c r="F2" s="433"/>
      <c r="G2" s="433"/>
      <c r="H2" s="433"/>
      <c r="I2" s="433"/>
      <c r="J2" s="433"/>
      <c r="K2" s="433"/>
      <c r="L2" s="433"/>
      <c r="M2" s="433"/>
      <c r="N2" s="433"/>
      <c r="O2" s="433"/>
      <c r="P2" s="433"/>
      <c r="Q2" s="433"/>
      <c r="R2" s="433"/>
      <c r="S2" s="433"/>
      <c r="T2" s="433"/>
      <c r="U2" s="433"/>
      <c r="V2" s="433"/>
    </row>
    <row r="3" spans="1:278" ht="33" customHeight="1" thickBot="1">
      <c r="A3" s="478"/>
      <c r="B3" s="479"/>
      <c r="C3" s="480"/>
      <c r="D3" s="227"/>
      <c r="E3" s="471"/>
      <c r="F3" s="472"/>
      <c r="G3" s="472"/>
      <c r="H3" s="472"/>
      <c r="I3" s="472"/>
      <c r="J3" s="472"/>
      <c r="K3" s="472"/>
      <c r="L3" s="472"/>
      <c r="M3" s="472"/>
      <c r="N3" s="472"/>
      <c r="O3" s="472"/>
      <c r="P3" s="472"/>
      <c r="Q3" s="472"/>
      <c r="R3" s="472"/>
      <c r="S3" s="472"/>
      <c r="T3" s="472"/>
      <c r="U3" s="472"/>
      <c r="V3" s="472"/>
    </row>
    <row r="4" spans="1:278" ht="13.5" thickTop="1">
      <c r="A4" s="498" t="s">
        <v>265</v>
      </c>
      <c r="B4" s="498"/>
      <c r="C4" s="499" t="s">
        <v>266</v>
      </c>
      <c r="D4" s="500"/>
      <c r="E4" s="500"/>
      <c r="F4" s="500"/>
      <c r="G4" s="500"/>
      <c r="H4" s="500"/>
      <c r="I4" s="500"/>
      <c r="J4" s="500"/>
      <c r="K4" s="500"/>
      <c r="L4" s="500"/>
      <c r="M4" s="500"/>
      <c r="N4" s="500"/>
      <c r="O4" s="500"/>
      <c r="P4" s="500"/>
      <c r="Q4" s="500"/>
      <c r="R4" s="500"/>
      <c r="S4" s="500"/>
      <c r="T4" s="500"/>
      <c r="U4" s="500"/>
      <c r="V4" s="500"/>
    </row>
    <row r="5" spans="1:278" ht="48" customHeight="1">
      <c r="A5" s="496" t="s">
        <v>267</v>
      </c>
      <c r="B5" s="496"/>
      <c r="C5" s="503" t="s">
        <v>268</v>
      </c>
      <c r="D5" s="503"/>
      <c r="E5" s="503"/>
      <c r="F5" s="503"/>
      <c r="G5" s="503"/>
      <c r="H5" s="503"/>
      <c r="I5" s="503"/>
      <c r="J5" s="503"/>
      <c r="K5" s="503"/>
      <c r="L5" s="503"/>
      <c r="M5" s="503"/>
      <c r="N5" s="503"/>
      <c r="O5" s="503"/>
      <c r="P5" s="503"/>
      <c r="Q5" s="503"/>
      <c r="R5" s="503"/>
      <c r="S5" s="503"/>
      <c r="T5" s="503"/>
      <c r="U5" s="503"/>
      <c r="V5" s="503"/>
    </row>
    <row r="6" spans="1:278" ht="13.5" thickBot="1">
      <c r="A6" s="497" t="s">
        <v>269</v>
      </c>
      <c r="B6" s="497"/>
      <c r="C6" s="504"/>
      <c r="D6" s="504"/>
      <c r="E6" s="504"/>
      <c r="F6" s="504"/>
      <c r="G6" s="504"/>
      <c r="H6" s="504"/>
      <c r="I6" s="504"/>
      <c r="J6" s="504"/>
      <c r="K6" s="504"/>
      <c r="L6" s="504"/>
      <c r="M6" s="504"/>
      <c r="N6" s="504"/>
      <c r="O6" s="504"/>
      <c r="P6" s="504"/>
      <c r="Q6" s="504"/>
      <c r="R6" s="504"/>
      <c r="S6" s="504"/>
      <c r="T6" s="504"/>
      <c r="U6" s="504"/>
      <c r="V6" s="504"/>
    </row>
    <row r="7" spans="1:278" s="271" customFormat="1" ht="29.25" customHeight="1" thickTop="1" thickBot="1">
      <c r="A7" s="481" t="s">
        <v>270</v>
      </c>
      <c r="B7" s="481"/>
      <c r="C7" s="481"/>
      <c r="D7" s="482" t="s">
        <v>304</v>
      </c>
      <c r="E7" s="483"/>
      <c r="F7" s="483"/>
      <c r="G7" s="483"/>
      <c r="H7" s="483"/>
      <c r="I7" s="483"/>
      <c r="J7" s="483"/>
      <c r="K7" s="483"/>
      <c r="L7" s="483"/>
      <c r="M7" s="483"/>
      <c r="N7" s="483"/>
      <c r="O7" s="483"/>
      <c r="P7" s="483"/>
      <c r="Q7" s="483"/>
      <c r="R7" s="484"/>
      <c r="S7" s="269"/>
      <c r="T7" s="481" t="s">
        <v>305</v>
      </c>
      <c r="U7" s="481"/>
      <c r="V7" s="481"/>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c r="AW7" s="270"/>
      <c r="AX7" s="270"/>
      <c r="AY7" s="270"/>
      <c r="AZ7" s="270"/>
      <c r="BA7" s="270"/>
      <c r="BB7" s="270"/>
      <c r="BC7" s="270"/>
      <c r="BD7" s="270"/>
      <c r="BE7" s="270"/>
      <c r="BF7" s="270"/>
      <c r="BG7" s="270"/>
      <c r="BH7" s="270"/>
      <c r="BI7" s="270"/>
      <c r="BJ7" s="270"/>
      <c r="BK7" s="270"/>
      <c r="BL7" s="270"/>
      <c r="BM7" s="270"/>
      <c r="BN7" s="270"/>
      <c r="BO7" s="270"/>
      <c r="BP7" s="270"/>
      <c r="BQ7" s="270"/>
      <c r="BR7" s="270"/>
      <c r="BS7" s="270"/>
      <c r="BT7" s="270"/>
      <c r="BU7" s="270"/>
      <c r="BV7" s="270"/>
      <c r="BW7" s="270"/>
      <c r="BX7" s="270"/>
      <c r="BY7" s="270"/>
      <c r="BZ7" s="270"/>
      <c r="CA7" s="270"/>
      <c r="CB7" s="270"/>
      <c r="CC7" s="270"/>
      <c r="CD7" s="270"/>
      <c r="CE7" s="270"/>
      <c r="CF7" s="270"/>
      <c r="CG7" s="270"/>
      <c r="CH7" s="270"/>
      <c r="CI7" s="270"/>
      <c r="CJ7" s="270"/>
      <c r="CK7" s="270"/>
      <c r="CL7" s="270"/>
      <c r="CM7" s="270"/>
      <c r="CN7" s="270"/>
      <c r="CO7" s="270"/>
      <c r="CP7" s="270"/>
      <c r="CQ7" s="270"/>
      <c r="CR7" s="270"/>
      <c r="CS7" s="270"/>
      <c r="CT7" s="270"/>
      <c r="CU7" s="270"/>
      <c r="CV7" s="270"/>
      <c r="CW7" s="270"/>
      <c r="CX7" s="270"/>
      <c r="CY7" s="270"/>
      <c r="CZ7" s="270"/>
      <c r="DA7" s="270"/>
      <c r="DB7" s="270"/>
      <c r="DC7" s="270"/>
      <c r="DD7" s="270"/>
      <c r="DE7" s="270"/>
      <c r="DF7" s="270"/>
      <c r="DG7" s="270"/>
      <c r="DH7" s="270"/>
      <c r="DI7" s="270"/>
      <c r="DJ7" s="270"/>
      <c r="DK7" s="270"/>
      <c r="DL7" s="270"/>
      <c r="DM7" s="270"/>
      <c r="DN7" s="270"/>
      <c r="DO7" s="270"/>
      <c r="DP7" s="270"/>
      <c r="DQ7" s="270"/>
      <c r="DR7" s="270"/>
      <c r="DS7" s="270"/>
      <c r="DT7" s="270"/>
      <c r="DU7" s="270"/>
      <c r="DV7" s="270"/>
      <c r="DW7" s="270"/>
      <c r="DX7" s="270"/>
      <c r="DY7" s="270"/>
      <c r="DZ7" s="270"/>
      <c r="EA7" s="270"/>
      <c r="EB7" s="270"/>
      <c r="EC7" s="270"/>
      <c r="ED7" s="270"/>
      <c r="EE7" s="270"/>
      <c r="EF7" s="270"/>
      <c r="EG7" s="270"/>
      <c r="EH7" s="270"/>
      <c r="EI7" s="270"/>
      <c r="EJ7" s="270"/>
      <c r="EK7" s="270"/>
      <c r="EL7" s="270"/>
      <c r="EM7" s="270"/>
      <c r="EN7" s="270"/>
      <c r="EO7" s="270"/>
      <c r="EP7" s="270"/>
      <c r="EQ7" s="270"/>
      <c r="ER7" s="270"/>
      <c r="ES7" s="270"/>
      <c r="ET7" s="270"/>
      <c r="EU7" s="270"/>
      <c r="EV7" s="270"/>
      <c r="EW7" s="270"/>
      <c r="EX7" s="270"/>
      <c r="EY7" s="270"/>
      <c r="EZ7" s="270"/>
      <c r="FA7" s="270"/>
      <c r="FB7" s="270"/>
      <c r="FC7" s="270"/>
      <c r="FD7" s="270"/>
      <c r="FE7" s="270"/>
      <c r="FF7" s="270"/>
      <c r="FG7" s="270"/>
      <c r="FH7" s="270"/>
      <c r="FI7" s="270"/>
      <c r="FJ7" s="270"/>
      <c r="FK7" s="270"/>
      <c r="FL7" s="270"/>
      <c r="FM7" s="270"/>
      <c r="FN7" s="270"/>
      <c r="FO7" s="270"/>
      <c r="FP7" s="270"/>
      <c r="FQ7" s="270"/>
      <c r="FR7" s="270"/>
      <c r="FS7" s="270"/>
      <c r="FT7" s="270"/>
      <c r="FU7" s="270"/>
      <c r="FV7" s="270"/>
      <c r="FW7" s="270"/>
      <c r="FX7" s="270"/>
      <c r="FY7" s="270"/>
      <c r="FZ7" s="270"/>
      <c r="GA7" s="270"/>
      <c r="GB7" s="270"/>
      <c r="GC7" s="270"/>
      <c r="GD7" s="270"/>
      <c r="GE7" s="270"/>
      <c r="GF7" s="270"/>
      <c r="GG7" s="270"/>
      <c r="GH7" s="270"/>
      <c r="GI7" s="270"/>
      <c r="GJ7" s="270"/>
      <c r="GK7" s="270"/>
      <c r="GL7" s="270"/>
      <c r="GM7" s="270"/>
      <c r="GN7" s="270"/>
      <c r="GO7" s="270"/>
      <c r="GP7" s="270"/>
      <c r="GQ7" s="270"/>
      <c r="GR7" s="270"/>
      <c r="GS7" s="270"/>
      <c r="GT7" s="270"/>
      <c r="GU7" s="270"/>
      <c r="GV7" s="270"/>
      <c r="GW7" s="270"/>
      <c r="GX7" s="270"/>
      <c r="GY7" s="270"/>
      <c r="GZ7" s="270"/>
      <c r="HA7" s="270"/>
      <c r="HB7" s="270"/>
      <c r="HC7" s="270"/>
      <c r="HD7" s="270"/>
      <c r="HE7" s="270"/>
      <c r="HF7" s="270"/>
      <c r="HG7" s="270"/>
      <c r="HH7" s="270"/>
      <c r="HI7" s="270"/>
      <c r="HJ7" s="270"/>
      <c r="HK7" s="270"/>
      <c r="HL7" s="270"/>
      <c r="HM7" s="270"/>
      <c r="HN7" s="270"/>
      <c r="HO7" s="270"/>
      <c r="HP7" s="270"/>
      <c r="HQ7" s="270"/>
      <c r="HR7" s="270"/>
      <c r="HS7" s="270"/>
      <c r="HT7" s="270"/>
      <c r="HU7" s="270"/>
      <c r="HV7" s="270"/>
      <c r="HW7" s="270"/>
      <c r="HX7" s="270"/>
      <c r="HY7" s="270"/>
      <c r="HZ7" s="270"/>
      <c r="IA7" s="270"/>
      <c r="IB7" s="270"/>
      <c r="IC7" s="270"/>
      <c r="ID7" s="270"/>
      <c r="IE7" s="270"/>
      <c r="IF7" s="270"/>
      <c r="IG7" s="270"/>
      <c r="IH7" s="270"/>
      <c r="II7" s="270"/>
      <c r="IJ7" s="270"/>
      <c r="IK7" s="270"/>
      <c r="IL7" s="270"/>
      <c r="IM7" s="270"/>
      <c r="IN7" s="270"/>
      <c r="IO7" s="270"/>
      <c r="IP7" s="270"/>
      <c r="IQ7" s="270"/>
      <c r="IR7" s="270"/>
      <c r="IS7" s="270"/>
      <c r="IT7" s="270"/>
      <c r="IU7" s="270"/>
      <c r="IV7" s="270"/>
      <c r="IW7" s="270"/>
      <c r="IX7" s="270"/>
      <c r="IY7" s="270"/>
      <c r="IZ7" s="270"/>
      <c r="JA7" s="270"/>
      <c r="JB7" s="270"/>
      <c r="JC7" s="270"/>
      <c r="JD7" s="270"/>
      <c r="JE7" s="270"/>
      <c r="JF7" s="270"/>
      <c r="JG7" s="270"/>
      <c r="JH7" s="270"/>
      <c r="JI7" s="270"/>
      <c r="JJ7" s="270"/>
      <c r="JK7" s="270"/>
      <c r="JL7" s="270"/>
      <c r="JM7" s="270"/>
      <c r="JN7" s="270"/>
      <c r="JO7" s="270"/>
      <c r="JP7" s="270"/>
      <c r="JQ7" s="270"/>
      <c r="JR7" s="270"/>
    </row>
    <row r="8" spans="1:278" s="271" customFormat="1" ht="37.5" customHeight="1" thickTop="1" thickBot="1">
      <c r="A8" s="485" t="s">
        <v>275</v>
      </c>
      <c r="B8" s="486" t="s">
        <v>306</v>
      </c>
      <c r="C8" s="488" t="s">
        <v>271</v>
      </c>
      <c r="D8" s="490" t="s">
        <v>307</v>
      </c>
      <c r="E8" s="492" t="s">
        <v>240</v>
      </c>
      <c r="F8" s="493" t="s">
        <v>489</v>
      </c>
      <c r="G8" s="494"/>
      <c r="H8" s="494"/>
      <c r="I8" s="494"/>
      <c r="J8" s="494"/>
      <c r="K8" s="495"/>
      <c r="L8" s="493" t="s">
        <v>308</v>
      </c>
      <c r="M8" s="494"/>
      <c r="N8" s="494"/>
      <c r="O8" s="494"/>
      <c r="P8" s="494"/>
      <c r="Q8" s="494"/>
      <c r="R8" s="494"/>
      <c r="S8" s="495"/>
      <c r="T8" s="272"/>
      <c r="U8" s="273"/>
      <c r="V8" s="274" t="s">
        <v>309</v>
      </c>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c r="AZ8" s="270"/>
      <c r="BA8" s="270"/>
      <c r="BB8" s="270"/>
      <c r="BC8" s="270"/>
      <c r="BD8" s="270"/>
      <c r="BE8" s="270"/>
      <c r="BF8" s="270"/>
      <c r="BG8" s="270"/>
      <c r="BH8" s="270"/>
      <c r="BI8" s="270"/>
      <c r="BJ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c r="CQ8" s="270"/>
      <c r="CR8" s="270"/>
      <c r="CS8" s="270"/>
      <c r="CT8" s="270"/>
      <c r="CU8" s="270"/>
      <c r="CV8" s="270"/>
      <c r="CW8" s="270"/>
      <c r="CX8" s="270"/>
      <c r="CY8" s="270"/>
      <c r="CZ8" s="270"/>
      <c r="DA8" s="270"/>
      <c r="DB8" s="270"/>
      <c r="DC8" s="270"/>
      <c r="DD8" s="270"/>
      <c r="DE8" s="270"/>
      <c r="DF8" s="270"/>
      <c r="DG8" s="270"/>
      <c r="DH8" s="270"/>
      <c r="DI8" s="270"/>
      <c r="DJ8" s="270"/>
      <c r="DK8" s="270"/>
      <c r="DL8" s="270"/>
      <c r="DM8" s="270"/>
      <c r="DN8" s="270"/>
      <c r="DO8" s="270"/>
      <c r="DP8" s="270"/>
      <c r="DQ8" s="270"/>
      <c r="DR8" s="270"/>
      <c r="DS8" s="270"/>
      <c r="DT8" s="270"/>
      <c r="DU8" s="270"/>
      <c r="DV8" s="270"/>
      <c r="DW8" s="270"/>
      <c r="DX8" s="270"/>
      <c r="DY8" s="270"/>
      <c r="DZ8" s="270"/>
      <c r="EA8" s="270"/>
      <c r="EB8" s="270"/>
      <c r="EC8" s="270"/>
      <c r="ED8" s="270"/>
      <c r="EE8" s="270"/>
      <c r="EF8" s="270"/>
      <c r="EG8" s="270"/>
      <c r="EH8" s="270"/>
      <c r="EI8" s="270"/>
      <c r="EJ8" s="270"/>
      <c r="EK8" s="270"/>
      <c r="EL8" s="270"/>
      <c r="EM8" s="270"/>
      <c r="EN8" s="270"/>
      <c r="EO8" s="270"/>
      <c r="EP8" s="270"/>
      <c r="EQ8" s="270"/>
      <c r="ER8" s="270"/>
      <c r="ES8" s="270"/>
      <c r="ET8" s="270"/>
      <c r="EU8" s="270"/>
      <c r="EV8" s="270"/>
      <c r="EW8" s="270"/>
      <c r="EX8" s="270"/>
      <c r="EY8" s="270"/>
      <c r="EZ8" s="270"/>
      <c r="FA8" s="270"/>
      <c r="FB8" s="270"/>
      <c r="FC8" s="270"/>
      <c r="FD8" s="270"/>
      <c r="FE8" s="270"/>
      <c r="FF8" s="270"/>
      <c r="FG8" s="270"/>
      <c r="FH8" s="270"/>
      <c r="FI8" s="270"/>
      <c r="FJ8" s="270"/>
      <c r="FK8" s="270"/>
      <c r="FL8" s="270"/>
      <c r="FM8" s="270"/>
      <c r="FN8" s="270"/>
      <c r="FO8" s="270"/>
      <c r="FP8" s="270"/>
      <c r="FQ8" s="270"/>
      <c r="FR8" s="270"/>
      <c r="FS8" s="270"/>
      <c r="FT8" s="270"/>
      <c r="FU8" s="270"/>
      <c r="FV8" s="270"/>
      <c r="FW8" s="270"/>
      <c r="FX8" s="270"/>
      <c r="FY8" s="270"/>
      <c r="FZ8" s="270"/>
      <c r="GA8" s="270"/>
      <c r="GB8" s="270"/>
      <c r="GC8" s="270"/>
      <c r="GD8" s="270"/>
      <c r="GE8" s="270"/>
      <c r="GF8" s="270"/>
      <c r="GG8" s="270"/>
      <c r="GH8" s="270"/>
      <c r="GI8" s="270"/>
      <c r="GJ8" s="270"/>
      <c r="GK8" s="270"/>
      <c r="GL8" s="270"/>
      <c r="GM8" s="270"/>
      <c r="GN8" s="270"/>
      <c r="GO8" s="270"/>
      <c r="GP8" s="270"/>
      <c r="GQ8" s="270"/>
      <c r="GR8" s="270"/>
      <c r="GS8" s="270"/>
      <c r="GT8" s="270"/>
      <c r="GU8" s="270"/>
      <c r="GV8" s="270"/>
      <c r="GW8" s="270"/>
      <c r="GX8" s="270"/>
      <c r="GY8" s="270"/>
      <c r="GZ8" s="270"/>
      <c r="HA8" s="270"/>
      <c r="HB8" s="270"/>
      <c r="HC8" s="270"/>
      <c r="HD8" s="270"/>
      <c r="HE8" s="270"/>
      <c r="HF8" s="270"/>
      <c r="HG8" s="270"/>
      <c r="HH8" s="270"/>
      <c r="HI8" s="270"/>
      <c r="HJ8" s="270"/>
      <c r="HK8" s="270"/>
      <c r="HL8" s="270"/>
      <c r="HM8" s="270"/>
      <c r="HN8" s="270"/>
      <c r="HO8" s="270"/>
      <c r="HP8" s="270"/>
      <c r="HQ8" s="270"/>
      <c r="HR8" s="270"/>
      <c r="HS8" s="270"/>
      <c r="HT8" s="270"/>
      <c r="HU8" s="270"/>
      <c r="HV8" s="270"/>
      <c r="HW8" s="270"/>
      <c r="HX8" s="270"/>
      <c r="HY8" s="270"/>
      <c r="HZ8" s="270"/>
      <c r="IA8" s="270"/>
      <c r="IB8" s="270"/>
      <c r="IC8" s="270"/>
      <c r="ID8" s="270"/>
      <c r="IE8" s="270"/>
      <c r="IF8" s="270"/>
      <c r="IG8" s="270"/>
      <c r="IH8" s="270"/>
      <c r="II8" s="270"/>
      <c r="IJ8" s="270"/>
      <c r="IK8" s="270"/>
      <c r="IL8" s="270"/>
      <c r="IM8" s="270"/>
      <c r="IN8" s="270"/>
      <c r="IO8" s="270"/>
      <c r="IP8" s="270"/>
      <c r="IQ8" s="270"/>
      <c r="IR8" s="270"/>
      <c r="IS8" s="270"/>
      <c r="IT8" s="270"/>
      <c r="IU8" s="270"/>
      <c r="IV8" s="270"/>
      <c r="IW8" s="270"/>
      <c r="IX8" s="270"/>
      <c r="IY8" s="270"/>
      <c r="IZ8" s="270"/>
      <c r="JA8" s="270"/>
      <c r="JB8" s="270"/>
      <c r="JC8" s="270"/>
      <c r="JD8" s="270"/>
      <c r="JE8" s="270"/>
      <c r="JF8" s="270"/>
      <c r="JG8" s="270"/>
      <c r="JH8" s="270"/>
      <c r="JI8" s="270"/>
      <c r="JJ8" s="270"/>
      <c r="JK8" s="270"/>
      <c r="JL8" s="270"/>
      <c r="JM8" s="270"/>
      <c r="JN8" s="270"/>
      <c r="JO8" s="270"/>
      <c r="JP8" s="270"/>
      <c r="JQ8" s="270"/>
      <c r="JR8" s="270"/>
    </row>
    <row r="9" spans="1:278" s="281" customFormat="1" ht="108.75" customHeight="1" thickTop="1" thickBot="1">
      <c r="A9" s="439"/>
      <c r="B9" s="487"/>
      <c r="C9" s="489"/>
      <c r="D9" s="491"/>
      <c r="E9" s="426"/>
      <c r="F9" s="275" t="s">
        <v>242</v>
      </c>
      <c r="G9" s="275" t="s">
        <v>244</v>
      </c>
      <c r="H9" s="275" t="s">
        <v>310</v>
      </c>
      <c r="I9" s="275" t="s">
        <v>246</v>
      </c>
      <c r="J9" s="276" t="s">
        <v>311</v>
      </c>
      <c r="K9" s="275" t="s">
        <v>252</v>
      </c>
      <c r="L9" s="275" t="s">
        <v>312</v>
      </c>
      <c r="M9" s="277" t="s">
        <v>249</v>
      </c>
      <c r="N9" s="275" t="s">
        <v>313</v>
      </c>
      <c r="O9" s="275" t="s">
        <v>314</v>
      </c>
      <c r="P9" s="275" t="s">
        <v>315</v>
      </c>
      <c r="Q9" s="275" t="s">
        <v>316</v>
      </c>
      <c r="R9" s="276" t="s">
        <v>311</v>
      </c>
      <c r="S9" s="275" t="s">
        <v>317</v>
      </c>
      <c r="T9" s="278" t="s">
        <v>254</v>
      </c>
      <c r="U9" s="278" t="s">
        <v>256</v>
      </c>
      <c r="V9" s="279" t="s">
        <v>318</v>
      </c>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c r="AW9" s="280"/>
      <c r="AX9" s="280"/>
      <c r="AY9" s="280"/>
      <c r="AZ9" s="280"/>
      <c r="BA9" s="280"/>
      <c r="BB9" s="280"/>
      <c r="BC9" s="280"/>
      <c r="BD9" s="280"/>
      <c r="BE9" s="280"/>
      <c r="BF9" s="280"/>
      <c r="BG9" s="280"/>
      <c r="BH9" s="280"/>
      <c r="BI9" s="280"/>
      <c r="BJ9" s="280"/>
      <c r="BK9" s="280"/>
      <c r="BL9" s="280"/>
      <c r="BM9" s="280"/>
      <c r="BN9" s="280"/>
      <c r="BO9" s="280"/>
      <c r="BP9" s="280"/>
      <c r="BQ9" s="280"/>
      <c r="BR9" s="280"/>
      <c r="BS9" s="280"/>
      <c r="BT9" s="280"/>
      <c r="BU9" s="280"/>
      <c r="BV9" s="280"/>
      <c r="BW9" s="280"/>
      <c r="BX9" s="280"/>
      <c r="BY9" s="280"/>
      <c r="BZ9" s="280"/>
      <c r="CA9" s="280"/>
      <c r="CB9" s="280"/>
      <c r="CC9" s="280"/>
      <c r="CD9" s="280"/>
      <c r="CE9" s="280"/>
      <c r="CF9" s="280"/>
      <c r="CG9" s="280"/>
      <c r="CH9" s="280"/>
      <c r="CI9" s="280"/>
      <c r="CJ9" s="280"/>
      <c r="CK9" s="280"/>
      <c r="CL9" s="280"/>
      <c r="CM9" s="280"/>
      <c r="CN9" s="280"/>
      <c r="CO9" s="280"/>
      <c r="CP9" s="280"/>
      <c r="CQ9" s="280"/>
      <c r="CR9" s="280"/>
      <c r="CS9" s="280"/>
      <c r="CT9" s="280"/>
      <c r="CU9" s="280"/>
      <c r="CV9" s="280"/>
      <c r="CW9" s="280"/>
      <c r="CX9" s="280"/>
      <c r="CY9" s="280"/>
      <c r="CZ9" s="280"/>
      <c r="DA9" s="280"/>
      <c r="DB9" s="280"/>
      <c r="DC9" s="280"/>
      <c r="DD9" s="280"/>
      <c r="DE9" s="280"/>
      <c r="DF9" s="280"/>
      <c r="DG9" s="280"/>
      <c r="DH9" s="280"/>
      <c r="DI9" s="280"/>
      <c r="DJ9" s="280"/>
      <c r="DK9" s="280"/>
      <c r="DL9" s="280"/>
      <c r="DM9" s="280"/>
      <c r="DN9" s="280"/>
      <c r="DO9" s="280"/>
      <c r="DP9" s="280"/>
      <c r="DQ9" s="280"/>
      <c r="DR9" s="280"/>
      <c r="DS9" s="280"/>
      <c r="DT9" s="280"/>
      <c r="DU9" s="280"/>
      <c r="DV9" s="280"/>
      <c r="DW9" s="280"/>
      <c r="DX9" s="280"/>
      <c r="DY9" s="280"/>
      <c r="DZ9" s="280"/>
      <c r="EA9" s="280"/>
      <c r="EB9" s="280"/>
      <c r="EC9" s="280"/>
      <c r="ED9" s="280"/>
      <c r="EE9" s="280"/>
      <c r="EF9" s="280"/>
      <c r="EG9" s="280"/>
      <c r="EH9" s="280"/>
      <c r="EI9" s="280"/>
      <c r="EJ9" s="280"/>
      <c r="EK9" s="280"/>
      <c r="EL9" s="280"/>
      <c r="EM9" s="280"/>
      <c r="EN9" s="280"/>
      <c r="EO9" s="280"/>
      <c r="EP9" s="280"/>
      <c r="EQ9" s="280"/>
      <c r="ER9" s="280"/>
      <c r="ES9" s="280"/>
      <c r="ET9" s="280"/>
      <c r="EU9" s="280"/>
      <c r="EV9" s="280"/>
      <c r="EW9" s="280"/>
      <c r="EX9" s="280"/>
      <c r="EY9" s="280"/>
      <c r="EZ9" s="280"/>
      <c r="FA9" s="280"/>
      <c r="FB9" s="280"/>
      <c r="FC9" s="280"/>
      <c r="FD9" s="280"/>
      <c r="FE9" s="280"/>
      <c r="FF9" s="280"/>
      <c r="FG9" s="280"/>
      <c r="FH9" s="280"/>
      <c r="FI9" s="280"/>
      <c r="FJ9" s="280"/>
      <c r="FK9" s="280"/>
      <c r="FL9" s="280"/>
      <c r="FM9" s="280"/>
      <c r="FN9" s="280"/>
      <c r="FO9" s="280"/>
      <c r="FP9" s="280"/>
      <c r="FQ9" s="280"/>
      <c r="FR9" s="280"/>
      <c r="FS9" s="280"/>
      <c r="FT9" s="280"/>
      <c r="FU9" s="280"/>
      <c r="FV9" s="280"/>
      <c r="FW9" s="280"/>
      <c r="FX9" s="280"/>
      <c r="FY9" s="280"/>
      <c r="FZ9" s="280"/>
      <c r="GA9" s="280"/>
      <c r="GB9" s="280"/>
      <c r="GC9" s="280"/>
      <c r="GD9" s="280"/>
      <c r="GE9" s="280"/>
      <c r="GF9" s="280"/>
      <c r="GG9" s="280"/>
      <c r="GH9" s="280"/>
      <c r="GI9" s="280"/>
      <c r="GJ9" s="280"/>
      <c r="GK9" s="280"/>
      <c r="GL9" s="280"/>
      <c r="GM9" s="280"/>
      <c r="GN9" s="280"/>
      <c r="GO9" s="280"/>
      <c r="GP9" s="280"/>
      <c r="GQ9" s="280"/>
      <c r="GR9" s="280"/>
      <c r="GS9" s="280"/>
      <c r="GT9" s="280"/>
      <c r="GU9" s="280"/>
      <c r="GV9" s="280"/>
      <c r="GW9" s="280"/>
      <c r="GX9" s="280"/>
      <c r="GY9" s="280"/>
      <c r="GZ9" s="280"/>
      <c r="HA9" s="280"/>
      <c r="HB9" s="280"/>
      <c r="HC9" s="280"/>
      <c r="HD9" s="280"/>
      <c r="HE9" s="280"/>
      <c r="HF9" s="280"/>
      <c r="HG9" s="280"/>
      <c r="HH9" s="280"/>
      <c r="HI9" s="280"/>
      <c r="HJ9" s="280"/>
      <c r="HK9" s="280"/>
      <c r="HL9" s="280"/>
      <c r="HM9" s="280"/>
      <c r="HN9" s="280"/>
      <c r="HO9" s="280"/>
      <c r="HP9" s="280"/>
      <c r="HQ9" s="280"/>
      <c r="HR9" s="280"/>
      <c r="HS9" s="280"/>
      <c r="HT9" s="280"/>
      <c r="HU9" s="280"/>
      <c r="HV9" s="280"/>
      <c r="HW9" s="280"/>
      <c r="HX9" s="280"/>
      <c r="HY9" s="280"/>
      <c r="HZ9" s="280"/>
      <c r="IA9" s="280"/>
      <c r="IB9" s="280"/>
      <c r="IC9" s="280"/>
      <c r="ID9" s="280"/>
      <c r="IE9" s="280"/>
      <c r="IF9" s="280"/>
      <c r="IG9" s="280"/>
      <c r="IH9" s="280"/>
      <c r="II9" s="280"/>
      <c r="IJ9" s="280"/>
      <c r="IK9" s="280"/>
      <c r="IL9" s="280"/>
      <c r="IM9" s="280"/>
      <c r="IN9" s="280"/>
      <c r="IO9" s="280"/>
      <c r="IP9" s="280"/>
      <c r="IQ9" s="280"/>
      <c r="IR9" s="280"/>
      <c r="IS9" s="280"/>
      <c r="IT9" s="280"/>
      <c r="IU9" s="280"/>
      <c r="IV9" s="280"/>
      <c r="IW9" s="280"/>
      <c r="IX9" s="280"/>
      <c r="IY9" s="280"/>
      <c r="IZ9" s="280"/>
      <c r="JA9" s="280"/>
      <c r="JB9" s="280"/>
      <c r="JC9" s="280"/>
      <c r="JD9" s="280"/>
      <c r="JE9" s="280"/>
      <c r="JF9" s="280"/>
      <c r="JG9" s="280"/>
      <c r="JH9" s="280"/>
      <c r="JI9" s="280"/>
      <c r="JJ9" s="280"/>
      <c r="JK9" s="280"/>
      <c r="JL9" s="280"/>
      <c r="JM9" s="280"/>
      <c r="JN9" s="280"/>
      <c r="JO9" s="280"/>
      <c r="JP9" s="280"/>
      <c r="JQ9" s="280"/>
      <c r="JR9" s="280"/>
    </row>
    <row r="10" spans="1:278" s="256" customFormat="1" ht="113.25" customHeight="1">
      <c r="A10" s="465">
        <f>'5-. Identificación de Riesgos'!A10</f>
        <v>1</v>
      </c>
      <c r="B10" s="465" t="str">
        <f>'5-. Identificación de Riesgos'!B10</f>
        <v xml:space="preserve">El Sistema Integrado de Gestión (SIGCMA) no aporte  al mejoramiento institucional. </v>
      </c>
      <c r="C10" s="257" t="str">
        <f>'5-. Identificación de Riesgos'!D10</f>
        <v xml:space="preserve">1. Incumplimiento de los  planes de accion </v>
      </c>
      <c r="D10" s="140">
        <v>1</v>
      </c>
      <c r="E10" s="257" t="s">
        <v>499</v>
      </c>
      <c r="F10" s="266" t="s">
        <v>319</v>
      </c>
      <c r="G10" s="266" t="s">
        <v>319</v>
      </c>
      <c r="H10" s="266" t="s">
        <v>319</v>
      </c>
      <c r="I10" s="266" t="s">
        <v>319</v>
      </c>
      <c r="J10" s="257">
        <f t="shared" ref="J10:J16" si="0">COUNTIF(F10:I10,"SI")/4</f>
        <v>1</v>
      </c>
      <c r="K10" s="464">
        <f>AVERAGE(J10:J16)</f>
        <v>1</v>
      </c>
      <c r="L10" s="140" t="str">
        <f>'5-. Identificación de Riesgos'!I10</f>
        <v>Afectación de reputacion,imagén,  credibilidad, satisfacción de usuarios y PI</v>
      </c>
      <c r="M10" s="257" t="s">
        <v>490</v>
      </c>
      <c r="N10" s="300" t="s">
        <v>319</v>
      </c>
      <c r="O10" s="300" t="s">
        <v>319</v>
      </c>
      <c r="P10" s="300" t="s">
        <v>319</v>
      </c>
      <c r="Q10" s="300" t="s">
        <v>319</v>
      </c>
      <c r="R10" s="262">
        <f t="shared" ref="R10:R16" si="1">SUM(COUNTIF(N10,"SI")*25%,COUNTIF(O10,"SI")*40%,COUNTIF(P10,"SI")*25%,COUNTIF(Q10,"SI")*10%)</f>
        <v>1</v>
      </c>
      <c r="S10" s="464">
        <f>AVERAGE(R10:R16)</f>
        <v>1</v>
      </c>
      <c r="T10" s="455" t="str">
        <f>CONCATENATE(INDEX('8- Politicas de administración '!$B$6:$F$10,MATCH(ROUND(IF((RIGHT('5-. Identificación de Riesgos'!H10,1)-'6. Valoración Controles'!K10)&lt;1,1,(RIGHT('5-. Identificación de Riesgos'!H10,1)-'6. Valoración Controles'!K10)),0),'8- Politicas de administración '!$F$6:$F$10,0),1)," - ",ROUND(IF((RIGHT('5-. Identificación de Riesgos'!H10,1)-'6. Valoración Controles'!K10)&lt;1,1,(RIGHT('5-. Identificación de Riesgos'!H10,1)-'6. Valoración Controles'!K10)),0))</f>
        <v>Muy Baja - 1</v>
      </c>
      <c r="U10" s="455" t="str">
        <f>CONCATENATE(INDEX('8- Politicas de administración '!$B$17:$F$21,MATCH(ROUND(IF((RIGHT('5-. Identificación de Riesgos'!M10,1)-'6. Valoración Controles'!S10)&lt;1,1,(RIGHT('5-. Identificación de Riesgos'!M10,1)-'6. Valoración Controles'!S10)),0),'8- Politicas de administración '!$F$17:$F$21,0),1)," - ",ROUND(IF((RIGHT('5-. Identificación de Riesgos'!M10,1)-'6. Valoración Controles'!S10)&lt;1,1,(RIGHT('5-. Identificación de Riesgos'!M10,1)-'6. Valoración Controles'!S10)),0))</f>
        <v>Leve - 1</v>
      </c>
      <c r="V10" s="457" t="str">
        <f>CONCATENATE(VLOOKUP((LEFT(T10,LEN(T10)-4)&amp;LEFT(U10,LEN(U10)-4)),'9- Matriz de Calor '!$D$18:$E$42,2,0)," - ",RIGHT(T10,1)*RIGHT(U10,1))</f>
        <v>Bajo - 1</v>
      </c>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5"/>
      <c r="BH10" s="255"/>
      <c r="BI10" s="255"/>
      <c r="BJ10" s="255"/>
      <c r="BK10" s="255"/>
      <c r="BL10" s="255"/>
      <c r="BM10" s="255"/>
      <c r="BN10" s="255"/>
      <c r="BO10" s="255"/>
      <c r="BP10" s="255"/>
      <c r="BQ10" s="255"/>
      <c r="BR10" s="255"/>
      <c r="BS10" s="255"/>
      <c r="BT10" s="255"/>
      <c r="BU10" s="255"/>
      <c r="BV10" s="255"/>
      <c r="BW10" s="255"/>
      <c r="BX10" s="255"/>
      <c r="BY10" s="255"/>
      <c r="BZ10" s="255"/>
      <c r="CA10" s="255"/>
      <c r="CB10" s="255"/>
      <c r="CC10" s="255"/>
      <c r="CD10" s="255"/>
      <c r="CE10" s="255"/>
      <c r="CF10" s="255"/>
      <c r="CG10" s="255"/>
      <c r="CH10" s="255"/>
      <c r="CI10" s="255"/>
      <c r="CJ10" s="255"/>
      <c r="CK10" s="255"/>
      <c r="CL10" s="255"/>
      <c r="CM10" s="255"/>
      <c r="CN10" s="255"/>
      <c r="CO10" s="255"/>
      <c r="CP10" s="255"/>
      <c r="CQ10" s="255"/>
      <c r="CR10" s="255"/>
      <c r="CS10" s="255"/>
      <c r="CT10" s="255"/>
      <c r="CU10" s="255"/>
      <c r="CV10" s="255"/>
      <c r="CW10" s="255"/>
      <c r="CX10" s="255"/>
      <c r="CY10" s="255"/>
      <c r="CZ10" s="255"/>
      <c r="DA10" s="255"/>
      <c r="DB10" s="255"/>
      <c r="DC10" s="255"/>
      <c r="DD10" s="255"/>
      <c r="DE10" s="255"/>
      <c r="DF10" s="255"/>
      <c r="DG10" s="255"/>
      <c r="DH10" s="255"/>
      <c r="DI10" s="255"/>
      <c r="DJ10" s="255"/>
      <c r="DK10" s="255"/>
      <c r="DL10" s="255"/>
      <c r="DM10" s="255"/>
      <c r="DN10" s="255"/>
      <c r="DO10" s="255"/>
      <c r="DP10" s="255"/>
      <c r="DQ10" s="255"/>
      <c r="DR10" s="255"/>
      <c r="DS10" s="255"/>
      <c r="DT10" s="255"/>
      <c r="DU10" s="255"/>
      <c r="DV10" s="255"/>
      <c r="DW10" s="255"/>
      <c r="DX10" s="255"/>
      <c r="DY10" s="255"/>
      <c r="DZ10" s="255"/>
      <c r="EA10" s="255"/>
      <c r="EB10" s="255"/>
      <c r="EC10" s="255"/>
      <c r="ED10" s="255"/>
      <c r="EE10" s="255"/>
      <c r="EF10" s="255"/>
      <c r="EG10" s="255"/>
      <c r="EH10" s="255"/>
      <c r="EI10" s="255"/>
      <c r="EJ10" s="255"/>
      <c r="EK10" s="255"/>
      <c r="EL10" s="255"/>
      <c r="EM10" s="255"/>
      <c r="EN10" s="255"/>
      <c r="EO10" s="255"/>
      <c r="EP10" s="255"/>
      <c r="EQ10" s="255"/>
      <c r="ER10" s="255"/>
      <c r="ES10" s="255"/>
      <c r="ET10" s="255"/>
      <c r="EU10" s="255"/>
      <c r="EV10" s="255"/>
      <c r="EW10" s="255"/>
      <c r="EX10" s="255"/>
      <c r="EY10" s="255"/>
      <c r="EZ10" s="255"/>
      <c r="FA10" s="255"/>
      <c r="FB10" s="255"/>
      <c r="FC10" s="255"/>
      <c r="FD10" s="255"/>
      <c r="FE10" s="255"/>
      <c r="FF10" s="255"/>
      <c r="FG10" s="255"/>
      <c r="FH10" s="255"/>
      <c r="FI10" s="255"/>
      <c r="FJ10" s="255"/>
      <c r="FK10" s="255"/>
      <c r="FL10" s="255"/>
      <c r="FM10" s="255"/>
      <c r="FN10" s="255"/>
      <c r="FO10" s="255"/>
      <c r="FP10" s="255"/>
      <c r="FQ10" s="255"/>
      <c r="FR10" s="255"/>
      <c r="FS10" s="255"/>
      <c r="FT10" s="255"/>
      <c r="FU10" s="255"/>
      <c r="FV10" s="255"/>
      <c r="FW10" s="255"/>
      <c r="FX10" s="255"/>
      <c r="FY10" s="255"/>
      <c r="FZ10" s="255"/>
      <c r="GA10" s="255"/>
      <c r="GB10" s="255"/>
      <c r="GC10" s="255"/>
      <c r="GD10" s="255"/>
      <c r="GE10" s="255"/>
      <c r="GF10" s="255"/>
      <c r="GG10" s="255"/>
      <c r="GH10" s="255"/>
      <c r="GI10" s="255"/>
      <c r="GJ10" s="255"/>
      <c r="GK10" s="255"/>
      <c r="GL10" s="255"/>
      <c r="GM10" s="255"/>
      <c r="GN10" s="255"/>
      <c r="GO10" s="255"/>
      <c r="GP10" s="255"/>
      <c r="GQ10" s="255"/>
      <c r="GR10" s="255"/>
      <c r="GS10" s="255"/>
      <c r="GT10" s="255"/>
      <c r="GU10" s="255"/>
      <c r="GV10" s="255"/>
      <c r="GW10" s="255"/>
      <c r="GX10" s="255"/>
      <c r="GY10" s="255"/>
      <c r="GZ10" s="255"/>
      <c r="HA10" s="255"/>
      <c r="HB10" s="255"/>
      <c r="HC10" s="255"/>
      <c r="HD10" s="255"/>
      <c r="HE10" s="255"/>
      <c r="HF10" s="255"/>
      <c r="HG10" s="255"/>
      <c r="HH10" s="255"/>
      <c r="HI10" s="255"/>
      <c r="HJ10" s="255"/>
      <c r="HK10" s="255"/>
      <c r="HL10" s="255"/>
      <c r="HM10" s="255"/>
      <c r="HN10" s="255"/>
      <c r="HO10" s="255"/>
      <c r="HP10" s="255"/>
      <c r="HQ10" s="255"/>
      <c r="HR10" s="255"/>
      <c r="HS10" s="255"/>
      <c r="HT10" s="255"/>
      <c r="HU10" s="255"/>
      <c r="HV10" s="255"/>
      <c r="HW10" s="255"/>
      <c r="HX10" s="255"/>
      <c r="HY10" s="255"/>
      <c r="HZ10" s="255"/>
      <c r="IA10" s="255"/>
      <c r="IB10" s="255"/>
      <c r="IC10" s="255"/>
      <c r="ID10" s="255"/>
      <c r="IE10" s="255"/>
      <c r="IF10" s="255"/>
      <c r="IG10" s="255"/>
      <c r="IH10" s="255"/>
      <c r="II10" s="255"/>
      <c r="IJ10" s="255"/>
      <c r="IK10" s="255"/>
      <c r="IL10" s="255"/>
      <c r="IM10" s="255"/>
      <c r="IN10" s="255"/>
      <c r="IO10" s="255"/>
      <c r="IP10" s="255"/>
      <c r="IQ10" s="255"/>
      <c r="IR10" s="255"/>
      <c r="IS10" s="255"/>
      <c r="IT10" s="255"/>
      <c r="IU10" s="255"/>
      <c r="IV10" s="255"/>
      <c r="IW10" s="255"/>
      <c r="IX10" s="255"/>
      <c r="IY10" s="255"/>
      <c r="IZ10" s="255"/>
      <c r="JA10" s="255"/>
      <c r="JB10" s="255"/>
      <c r="JC10" s="255"/>
      <c r="JD10" s="255"/>
      <c r="JE10" s="255"/>
      <c r="JF10" s="255"/>
      <c r="JG10" s="255"/>
      <c r="JH10" s="255"/>
      <c r="JI10" s="255"/>
      <c r="JJ10" s="255"/>
      <c r="JK10" s="255"/>
      <c r="JL10" s="255"/>
      <c r="JM10" s="255"/>
      <c r="JN10" s="255"/>
      <c r="JO10" s="255"/>
      <c r="JP10" s="255"/>
      <c r="JQ10" s="255"/>
      <c r="JR10" s="255"/>
    </row>
    <row r="11" spans="1:278" s="256" customFormat="1" ht="101.25" customHeight="1">
      <c r="A11" s="466"/>
      <c r="B11" s="466"/>
      <c r="C11" s="258" t="str">
        <f>'5-. Identificación de Riesgos'!D11</f>
        <v>2. Metodologías no adecuadas</v>
      </c>
      <c r="D11" s="118">
        <v>2</v>
      </c>
      <c r="E11" s="258" t="s">
        <v>497</v>
      </c>
      <c r="F11" s="267" t="s">
        <v>319</v>
      </c>
      <c r="G11" s="267" t="s">
        <v>319</v>
      </c>
      <c r="H11" s="267" t="s">
        <v>319</v>
      </c>
      <c r="I11" s="267" t="s">
        <v>319</v>
      </c>
      <c r="J11" s="258">
        <f t="shared" si="0"/>
        <v>1</v>
      </c>
      <c r="K11" s="463"/>
      <c r="L11" s="147" t="str">
        <f>'5-. Identificación de Riesgos'!I11</f>
        <v>Incumplimiento de las metas establecidas</v>
      </c>
      <c r="M11" s="263" t="s">
        <v>491</v>
      </c>
      <c r="N11" s="267" t="s">
        <v>319</v>
      </c>
      <c r="O11" s="267" t="s">
        <v>319</v>
      </c>
      <c r="P11" s="267" t="s">
        <v>319</v>
      </c>
      <c r="Q11" s="267" t="s">
        <v>319</v>
      </c>
      <c r="R11" s="263">
        <f t="shared" si="1"/>
        <v>1</v>
      </c>
      <c r="S11" s="463"/>
      <c r="T11" s="456"/>
      <c r="U11" s="456"/>
      <c r="V11" s="458"/>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c r="DG11" s="255"/>
      <c r="DH11" s="255"/>
      <c r="DI11" s="255"/>
      <c r="DJ11" s="255"/>
      <c r="DK11" s="255"/>
      <c r="DL11" s="255"/>
      <c r="DM11" s="255"/>
      <c r="DN11" s="255"/>
      <c r="DO11" s="255"/>
      <c r="DP11" s="255"/>
      <c r="DQ11" s="255"/>
      <c r="DR11" s="255"/>
      <c r="DS11" s="255"/>
      <c r="DT11" s="255"/>
      <c r="DU11" s="255"/>
      <c r="DV11" s="255"/>
      <c r="DW11" s="255"/>
      <c r="DX11" s="255"/>
      <c r="DY11" s="255"/>
      <c r="DZ11" s="255"/>
      <c r="EA11" s="255"/>
      <c r="EB11" s="255"/>
      <c r="EC11" s="255"/>
      <c r="ED11" s="255"/>
      <c r="EE11" s="255"/>
      <c r="EF11" s="255"/>
      <c r="EG11" s="255"/>
      <c r="EH11" s="255"/>
      <c r="EI11" s="255"/>
      <c r="EJ11" s="255"/>
      <c r="EK11" s="255"/>
      <c r="EL11" s="255"/>
      <c r="EM11" s="255"/>
      <c r="EN11" s="255"/>
      <c r="EO11" s="255"/>
      <c r="EP11" s="255"/>
      <c r="EQ11" s="255"/>
      <c r="ER11" s="255"/>
      <c r="ES11" s="255"/>
      <c r="ET11" s="255"/>
      <c r="EU11" s="255"/>
      <c r="EV11" s="255"/>
      <c r="EW11" s="255"/>
      <c r="EX11" s="255"/>
      <c r="EY11" s="255"/>
      <c r="EZ11" s="255"/>
      <c r="FA11" s="255"/>
      <c r="FB11" s="255"/>
      <c r="FC11" s="255"/>
      <c r="FD11" s="255"/>
      <c r="FE11" s="255"/>
      <c r="FF11" s="255"/>
      <c r="FG11" s="255"/>
      <c r="FH11" s="255"/>
      <c r="FI11" s="255"/>
      <c r="FJ11" s="255"/>
      <c r="FK11" s="255"/>
      <c r="FL11" s="255"/>
      <c r="FM11" s="255"/>
      <c r="FN11" s="255"/>
      <c r="FO11" s="255"/>
      <c r="FP11" s="255"/>
      <c r="FQ11" s="255"/>
      <c r="FR11" s="255"/>
      <c r="FS11" s="255"/>
      <c r="FT11" s="255"/>
      <c r="FU11" s="255"/>
      <c r="FV11" s="255"/>
      <c r="FW11" s="255"/>
      <c r="FX11" s="255"/>
      <c r="FY11" s="255"/>
      <c r="FZ11" s="255"/>
      <c r="GA11" s="255"/>
      <c r="GB11" s="255"/>
      <c r="GC11" s="255"/>
      <c r="GD11" s="255"/>
      <c r="GE11" s="255"/>
      <c r="GF11" s="255"/>
      <c r="GG11" s="255"/>
      <c r="GH11" s="255"/>
      <c r="GI11" s="255"/>
      <c r="GJ11" s="255"/>
      <c r="GK11" s="255"/>
      <c r="GL11" s="255"/>
      <c r="GM11" s="255"/>
      <c r="GN11" s="255"/>
      <c r="GO11" s="255"/>
      <c r="GP11" s="255"/>
      <c r="GQ11" s="255"/>
      <c r="GR11" s="255"/>
      <c r="GS11" s="255"/>
      <c r="GT11" s="255"/>
      <c r="GU11" s="255"/>
      <c r="GV11" s="255"/>
      <c r="GW11" s="255"/>
      <c r="GX11" s="255"/>
      <c r="GY11" s="255"/>
      <c r="GZ11" s="255"/>
      <c r="HA11" s="255"/>
      <c r="HB11" s="255"/>
      <c r="HC11" s="255"/>
      <c r="HD11" s="255"/>
      <c r="HE11" s="255"/>
      <c r="HF11" s="255"/>
      <c r="HG11" s="255"/>
      <c r="HH11" s="255"/>
      <c r="HI11" s="255"/>
      <c r="HJ11" s="255"/>
      <c r="HK11" s="255"/>
      <c r="HL11" s="255"/>
      <c r="HM11" s="255"/>
      <c r="HN11" s="255"/>
      <c r="HO11" s="255"/>
      <c r="HP11" s="255"/>
      <c r="HQ11" s="255"/>
      <c r="HR11" s="255"/>
      <c r="HS11" s="255"/>
      <c r="HT11" s="255"/>
      <c r="HU11" s="255"/>
      <c r="HV11" s="255"/>
      <c r="HW11" s="255"/>
      <c r="HX11" s="255"/>
      <c r="HY11" s="255"/>
      <c r="HZ11" s="255"/>
      <c r="IA11" s="255"/>
      <c r="IB11" s="255"/>
      <c r="IC11" s="255"/>
      <c r="ID11" s="255"/>
      <c r="IE11" s="255"/>
      <c r="IF11" s="255"/>
      <c r="IG11" s="255"/>
      <c r="IH11" s="255"/>
      <c r="II11" s="255"/>
      <c r="IJ11" s="255"/>
      <c r="IK11" s="255"/>
      <c r="IL11" s="255"/>
      <c r="IM11" s="255"/>
      <c r="IN11" s="255"/>
      <c r="IO11" s="255"/>
      <c r="IP11" s="255"/>
      <c r="IQ11" s="255"/>
      <c r="IR11" s="255"/>
      <c r="IS11" s="255"/>
      <c r="IT11" s="255"/>
      <c r="IU11" s="255"/>
      <c r="IV11" s="255"/>
      <c r="IW11" s="255"/>
      <c r="IX11" s="255"/>
      <c r="IY11" s="255"/>
      <c r="IZ11" s="255"/>
      <c r="JA11" s="255"/>
      <c r="JB11" s="255"/>
      <c r="JC11" s="255"/>
      <c r="JD11" s="255"/>
      <c r="JE11" s="255"/>
      <c r="JF11" s="255"/>
      <c r="JG11" s="255"/>
      <c r="JH11" s="255"/>
      <c r="JI11" s="255"/>
      <c r="JJ11" s="255"/>
      <c r="JK11" s="255"/>
      <c r="JL11" s="255"/>
      <c r="JM11" s="255"/>
      <c r="JN11" s="255"/>
      <c r="JO11" s="255"/>
      <c r="JP11" s="255"/>
      <c r="JQ11" s="255"/>
      <c r="JR11" s="255"/>
    </row>
    <row r="12" spans="1:278" s="256" customFormat="1" ht="101.25" customHeight="1">
      <c r="A12" s="466"/>
      <c r="B12" s="466"/>
      <c r="C12" s="258" t="str">
        <f>'5-. Identificación de Riesgos'!D12</f>
        <v>3. Falta de seguimiento y control</v>
      </c>
      <c r="D12" s="118">
        <v>3</v>
      </c>
      <c r="E12" s="258" t="s">
        <v>498</v>
      </c>
      <c r="F12" s="267" t="s">
        <v>319</v>
      </c>
      <c r="G12" s="267" t="s">
        <v>319</v>
      </c>
      <c r="H12" s="267" t="s">
        <v>319</v>
      </c>
      <c r="I12" s="267" t="s">
        <v>319</v>
      </c>
      <c r="J12" s="258">
        <f t="shared" si="0"/>
        <v>1</v>
      </c>
      <c r="K12" s="463"/>
      <c r="L12" s="147">
        <f>'5-. Identificación de Riesgos'!I12</f>
        <v>0</v>
      </c>
      <c r="M12" s="263" t="s">
        <v>492</v>
      </c>
      <c r="N12" s="301" t="s">
        <v>319</v>
      </c>
      <c r="O12" s="301" t="s">
        <v>319</v>
      </c>
      <c r="P12" s="301" t="s">
        <v>319</v>
      </c>
      <c r="Q12" s="301" t="s">
        <v>319</v>
      </c>
      <c r="R12" s="263">
        <f t="shared" si="1"/>
        <v>1</v>
      </c>
      <c r="S12" s="463"/>
      <c r="T12" s="456"/>
      <c r="U12" s="456"/>
      <c r="V12" s="458"/>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c r="BA12" s="255"/>
      <c r="BB12" s="255"/>
      <c r="BC12" s="255"/>
      <c r="BD12" s="255"/>
      <c r="BE12" s="255"/>
      <c r="BF12" s="255"/>
      <c r="BG12" s="255"/>
      <c r="BH12" s="255"/>
      <c r="BI12" s="255"/>
      <c r="BJ12" s="255"/>
      <c r="BK12" s="255"/>
      <c r="BL12" s="255"/>
      <c r="BM12" s="255"/>
      <c r="BN12" s="255"/>
      <c r="BO12" s="255"/>
      <c r="BP12" s="255"/>
      <c r="BQ12" s="255"/>
      <c r="BR12" s="255"/>
      <c r="BS12" s="255"/>
      <c r="BT12" s="255"/>
      <c r="BU12" s="255"/>
      <c r="BV12" s="255"/>
      <c r="BW12" s="255"/>
      <c r="BX12" s="255"/>
      <c r="BY12" s="255"/>
      <c r="BZ12" s="255"/>
      <c r="CA12" s="255"/>
      <c r="CB12" s="255"/>
      <c r="CC12" s="255"/>
      <c r="CD12" s="255"/>
      <c r="CE12" s="255"/>
      <c r="CF12" s="255"/>
      <c r="CG12" s="255"/>
      <c r="CH12" s="255"/>
      <c r="CI12" s="255"/>
      <c r="CJ12" s="255"/>
      <c r="CK12" s="255"/>
      <c r="CL12" s="255"/>
      <c r="CM12" s="255"/>
      <c r="CN12" s="255"/>
      <c r="CO12" s="255"/>
      <c r="CP12" s="255"/>
      <c r="CQ12" s="255"/>
      <c r="CR12" s="255"/>
      <c r="CS12" s="255"/>
      <c r="CT12" s="255"/>
      <c r="CU12" s="255"/>
      <c r="CV12" s="255"/>
      <c r="CW12" s="255"/>
      <c r="CX12" s="255"/>
      <c r="CY12" s="255"/>
      <c r="CZ12" s="255"/>
      <c r="DA12" s="255"/>
      <c r="DB12" s="255"/>
      <c r="DC12" s="255"/>
      <c r="DD12" s="255"/>
      <c r="DE12" s="255"/>
      <c r="DF12" s="255"/>
      <c r="DG12" s="255"/>
      <c r="DH12" s="255"/>
      <c r="DI12" s="255"/>
      <c r="DJ12" s="255"/>
      <c r="DK12" s="255"/>
      <c r="DL12" s="255"/>
      <c r="DM12" s="255"/>
      <c r="DN12" s="255"/>
      <c r="DO12" s="255"/>
      <c r="DP12" s="255"/>
      <c r="DQ12" s="255"/>
      <c r="DR12" s="255"/>
      <c r="DS12" s="255"/>
      <c r="DT12" s="255"/>
      <c r="DU12" s="255"/>
      <c r="DV12" s="255"/>
      <c r="DW12" s="255"/>
      <c r="DX12" s="255"/>
      <c r="DY12" s="255"/>
      <c r="DZ12" s="255"/>
      <c r="EA12" s="255"/>
      <c r="EB12" s="255"/>
      <c r="EC12" s="255"/>
      <c r="ED12" s="255"/>
      <c r="EE12" s="255"/>
      <c r="EF12" s="255"/>
      <c r="EG12" s="255"/>
      <c r="EH12" s="255"/>
      <c r="EI12" s="255"/>
      <c r="EJ12" s="255"/>
      <c r="EK12" s="255"/>
      <c r="EL12" s="255"/>
      <c r="EM12" s="255"/>
      <c r="EN12" s="255"/>
      <c r="EO12" s="255"/>
      <c r="EP12" s="255"/>
      <c r="EQ12" s="255"/>
      <c r="ER12" s="255"/>
      <c r="ES12" s="255"/>
      <c r="ET12" s="255"/>
      <c r="EU12" s="255"/>
      <c r="EV12" s="255"/>
      <c r="EW12" s="255"/>
      <c r="EX12" s="255"/>
      <c r="EY12" s="255"/>
      <c r="EZ12" s="255"/>
      <c r="FA12" s="255"/>
      <c r="FB12" s="255"/>
      <c r="FC12" s="255"/>
      <c r="FD12" s="255"/>
      <c r="FE12" s="255"/>
      <c r="FF12" s="255"/>
      <c r="FG12" s="255"/>
      <c r="FH12" s="255"/>
      <c r="FI12" s="255"/>
      <c r="FJ12" s="255"/>
      <c r="FK12" s="255"/>
      <c r="FL12" s="255"/>
      <c r="FM12" s="255"/>
      <c r="FN12" s="255"/>
      <c r="FO12" s="255"/>
      <c r="FP12" s="255"/>
      <c r="FQ12" s="255"/>
      <c r="FR12" s="255"/>
      <c r="FS12" s="255"/>
      <c r="FT12" s="255"/>
      <c r="FU12" s="255"/>
      <c r="FV12" s="255"/>
      <c r="FW12" s="255"/>
      <c r="FX12" s="255"/>
      <c r="FY12" s="255"/>
      <c r="FZ12" s="255"/>
      <c r="GA12" s="255"/>
      <c r="GB12" s="255"/>
      <c r="GC12" s="255"/>
      <c r="GD12" s="255"/>
      <c r="GE12" s="255"/>
      <c r="GF12" s="255"/>
      <c r="GG12" s="255"/>
      <c r="GH12" s="255"/>
      <c r="GI12" s="255"/>
      <c r="GJ12" s="255"/>
      <c r="GK12" s="255"/>
      <c r="GL12" s="255"/>
      <c r="GM12" s="255"/>
      <c r="GN12" s="255"/>
      <c r="GO12" s="255"/>
      <c r="GP12" s="255"/>
      <c r="GQ12" s="255"/>
      <c r="GR12" s="255"/>
      <c r="GS12" s="255"/>
      <c r="GT12" s="255"/>
      <c r="GU12" s="255"/>
      <c r="GV12" s="255"/>
      <c r="GW12" s="255"/>
      <c r="GX12" s="255"/>
      <c r="GY12" s="255"/>
      <c r="GZ12" s="255"/>
      <c r="HA12" s="255"/>
      <c r="HB12" s="255"/>
      <c r="HC12" s="255"/>
      <c r="HD12" s="255"/>
      <c r="HE12" s="255"/>
      <c r="HF12" s="255"/>
      <c r="HG12" s="255"/>
      <c r="HH12" s="255"/>
      <c r="HI12" s="255"/>
      <c r="HJ12" s="255"/>
      <c r="HK12" s="255"/>
      <c r="HL12" s="255"/>
      <c r="HM12" s="255"/>
      <c r="HN12" s="255"/>
      <c r="HO12" s="255"/>
      <c r="HP12" s="255"/>
      <c r="HQ12" s="255"/>
      <c r="HR12" s="255"/>
      <c r="HS12" s="255"/>
      <c r="HT12" s="255"/>
      <c r="HU12" s="255"/>
      <c r="HV12" s="255"/>
      <c r="HW12" s="255"/>
      <c r="HX12" s="255"/>
      <c r="HY12" s="255"/>
      <c r="HZ12" s="255"/>
      <c r="IA12" s="255"/>
      <c r="IB12" s="255"/>
      <c r="IC12" s="255"/>
      <c r="ID12" s="255"/>
      <c r="IE12" s="255"/>
      <c r="IF12" s="255"/>
      <c r="IG12" s="255"/>
      <c r="IH12" s="255"/>
      <c r="II12" s="255"/>
      <c r="IJ12" s="255"/>
      <c r="IK12" s="255"/>
      <c r="IL12" s="255"/>
      <c r="IM12" s="255"/>
      <c r="IN12" s="255"/>
      <c r="IO12" s="255"/>
      <c r="IP12" s="255"/>
      <c r="IQ12" s="255"/>
      <c r="IR12" s="255"/>
      <c r="IS12" s="255"/>
      <c r="IT12" s="255"/>
      <c r="IU12" s="255"/>
      <c r="IV12" s="255"/>
      <c r="IW12" s="255"/>
      <c r="IX12" s="255"/>
      <c r="IY12" s="255"/>
      <c r="IZ12" s="255"/>
      <c r="JA12" s="255"/>
      <c r="JB12" s="255"/>
      <c r="JC12" s="255"/>
      <c r="JD12" s="255"/>
      <c r="JE12" s="255"/>
      <c r="JF12" s="255"/>
      <c r="JG12" s="255"/>
      <c r="JH12" s="255"/>
      <c r="JI12" s="255"/>
      <c r="JJ12" s="255"/>
      <c r="JK12" s="255"/>
      <c r="JL12" s="255"/>
      <c r="JM12" s="255"/>
      <c r="JN12" s="255"/>
      <c r="JO12" s="255"/>
      <c r="JP12" s="255"/>
      <c r="JQ12" s="255"/>
      <c r="JR12" s="255"/>
    </row>
    <row r="13" spans="1:278" s="256" customFormat="1" ht="101.25" customHeight="1">
      <c r="A13" s="466"/>
      <c r="B13" s="466"/>
      <c r="C13" s="258" t="str">
        <f>'5-. Identificación de Riesgos'!D13</f>
        <v>4. Insuficiencia de personal</v>
      </c>
      <c r="D13" s="118">
        <v>4</v>
      </c>
      <c r="E13" s="258" t="s">
        <v>493</v>
      </c>
      <c r="F13" s="267" t="s">
        <v>319</v>
      </c>
      <c r="G13" s="267" t="s">
        <v>319</v>
      </c>
      <c r="H13" s="267" t="s">
        <v>319</v>
      </c>
      <c r="I13" s="267" t="s">
        <v>319</v>
      </c>
      <c r="J13" s="258">
        <f t="shared" si="0"/>
        <v>1</v>
      </c>
      <c r="K13" s="463"/>
      <c r="L13" s="147">
        <f>'5-. Identificación de Riesgos'!I13</f>
        <v>0</v>
      </c>
      <c r="M13" s="263" t="s">
        <v>494</v>
      </c>
      <c r="N13" s="267" t="s">
        <v>319</v>
      </c>
      <c r="O13" s="267" t="s">
        <v>319</v>
      </c>
      <c r="P13" s="267" t="s">
        <v>319</v>
      </c>
      <c r="Q13" s="267" t="s">
        <v>319</v>
      </c>
      <c r="R13" s="263">
        <f t="shared" si="1"/>
        <v>1</v>
      </c>
      <c r="S13" s="463"/>
      <c r="T13" s="456"/>
      <c r="U13" s="456"/>
      <c r="V13" s="458"/>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row>
    <row r="14" spans="1:278" s="256" customFormat="1" ht="101.25" customHeight="1">
      <c r="A14" s="466"/>
      <c r="B14" s="466"/>
      <c r="C14" s="118" t="str">
        <f>'5-. Identificación de Riesgos'!D14</f>
        <v>5. Falta de planficación</v>
      </c>
      <c r="D14" s="118">
        <v>5</v>
      </c>
      <c r="E14" s="258" t="s">
        <v>496</v>
      </c>
      <c r="F14" s="240" t="s">
        <v>319</v>
      </c>
      <c r="G14" s="240" t="s">
        <v>319</v>
      </c>
      <c r="H14" s="240" t="s">
        <v>319</v>
      </c>
      <c r="I14" s="240" t="s">
        <v>319</v>
      </c>
      <c r="J14" s="118">
        <f t="shared" si="0"/>
        <v>1</v>
      </c>
      <c r="K14" s="463"/>
      <c r="L14" s="147">
        <f>'5-. Identificación de Riesgos'!I14</f>
        <v>0</v>
      </c>
      <c r="M14" s="263" t="s">
        <v>495</v>
      </c>
      <c r="N14" s="240" t="s">
        <v>319</v>
      </c>
      <c r="O14" s="240" t="s">
        <v>319</v>
      </c>
      <c r="P14" s="240" t="s">
        <v>319</v>
      </c>
      <c r="Q14" s="240" t="s">
        <v>319</v>
      </c>
      <c r="R14" s="263">
        <f t="shared" si="1"/>
        <v>1</v>
      </c>
      <c r="S14" s="463"/>
      <c r="T14" s="456"/>
      <c r="U14" s="456"/>
      <c r="V14" s="458"/>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5"/>
      <c r="BH14" s="255"/>
      <c r="BI14" s="255"/>
      <c r="BJ14" s="255"/>
      <c r="BK14" s="255"/>
      <c r="BL14" s="255"/>
      <c r="BM14" s="255"/>
      <c r="BN14" s="255"/>
      <c r="BO14" s="255"/>
      <c r="BP14" s="255"/>
      <c r="BQ14" s="255"/>
      <c r="BR14" s="255"/>
      <c r="BS14" s="255"/>
      <c r="BT14" s="255"/>
      <c r="BU14" s="255"/>
      <c r="BV14" s="255"/>
      <c r="BW14" s="255"/>
      <c r="BX14" s="255"/>
      <c r="BY14" s="255"/>
      <c r="BZ14" s="255"/>
      <c r="CA14" s="255"/>
      <c r="CB14" s="255"/>
      <c r="CC14" s="255"/>
      <c r="CD14" s="255"/>
      <c r="CE14" s="255"/>
      <c r="CF14" s="255"/>
      <c r="CG14" s="255"/>
      <c r="CH14" s="255"/>
      <c r="CI14" s="255"/>
      <c r="CJ14" s="255"/>
      <c r="CK14" s="255"/>
      <c r="CL14" s="255"/>
      <c r="CM14" s="255"/>
      <c r="CN14" s="255"/>
      <c r="CO14" s="255"/>
      <c r="CP14" s="255"/>
      <c r="CQ14" s="255"/>
      <c r="CR14" s="255"/>
      <c r="CS14" s="255"/>
      <c r="CT14" s="255"/>
      <c r="CU14" s="255"/>
      <c r="CV14" s="255"/>
      <c r="CW14" s="255"/>
      <c r="CX14" s="255"/>
      <c r="CY14" s="255"/>
      <c r="CZ14" s="255"/>
      <c r="DA14" s="255"/>
      <c r="DB14" s="255"/>
      <c r="DC14" s="255"/>
      <c r="DD14" s="255"/>
      <c r="DE14" s="255"/>
      <c r="DF14" s="255"/>
      <c r="DG14" s="255"/>
      <c r="DH14" s="255"/>
      <c r="DI14" s="255"/>
      <c r="DJ14" s="255"/>
      <c r="DK14" s="255"/>
      <c r="DL14" s="255"/>
      <c r="DM14" s="255"/>
      <c r="DN14" s="255"/>
      <c r="DO14" s="255"/>
      <c r="DP14" s="255"/>
      <c r="DQ14" s="255"/>
      <c r="DR14" s="255"/>
      <c r="DS14" s="255"/>
      <c r="DT14" s="255"/>
      <c r="DU14" s="255"/>
      <c r="DV14" s="255"/>
      <c r="DW14" s="255"/>
      <c r="DX14" s="255"/>
      <c r="DY14" s="255"/>
      <c r="DZ14" s="255"/>
      <c r="EA14" s="255"/>
      <c r="EB14" s="255"/>
      <c r="EC14" s="255"/>
      <c r="ED14" s="255"/>
      <c r="EE14" s="255"/>
      <c r="EF14" s="255"/>
      <c r="EG14" s="255"/>
      <c r="EH14" s="255"/>
      <c r="EI14" s="255"/>
      <c r="EJ14" s="255"/>
      <c r="EK14" s="255"/>
      <c r="EL14" s="255"/>
      <c r="EM14" s="255"/>
      <c r="EN14" s="255"/>
      <c r="EO14" s="255"/>
      <c r="EP14" s="255"/>
      <c r="EQ14" s="255"/>
      <c r="ER14" s="255"/>
      <c r="ES14" s="255"/>
      <c r="ET14" s="255"/>
      <c r="EU14" s="255"/>
      <c r="EV14" s="255"/>
      <c r="EW14" s="255"/>
      <c r="EX14" s="255"/>
      <c r="EY14" s="255"/>
      <c r="EZ14" s="255"/>
      <c r="FA14" s="255"/>
      <c r="FB14" s="255"/>
      <c r="FC14" s="255"/>
      <c r="FD14" s="255"/>
      <c r="FE14" s="255"/>
      <c r="FF14" s="255"/>
      <c r="FG14" s="255"/>
      <c r="FH14" s="255"/>
      <c r="FI14" s="255"/>
      <c r="FJ14" s="255"/>
      <c r="FK14" s="255"/>
      <c r="FL14" s="255"/>
      <c r="FM14" s="255"/>
      <c r="FN14" s="255"/>
      <c r="FO14" s="255"/>
      <c r="FP14" s="255"/>
      <c r="FQ14" s="255"/>
      <c r="FR14" s="255"/>
      <c r="FS14" s="255"/>
      <c r="FT14" s="255"/>
      <c r="FU14" s="255"/>
      <c r="FV14" s="255"/>
      <c r="FW14" s="255"/>
      <c r="FX14" s="255"/>
      <c r="FY14" s="255"/>
      <c r="FZ14" s="255"/>
      <c r="GA14" s="255"/>
      <c r="GB14" s="255"/>
      <c r="GC14" s="255"/>
      <c r="GD14" s="255"/>
      <c r="GE14" s="255"/>
      <c r="GF14" s="255"/>
      <c r="GG14" s="255"/>
      <c r="GH14" s="255"/>
      <c r="GI14" s="255"/>
      <c r="GJ14" s="255"/>
      <c r="GK14" s="255"/>
      <c r="GL14" s="255"/>
      <c r="GM14" s="255"/>
      <c r="GN14" s="255"/>
      <c r="GO14" s="255"/>
      <c r="GP14" s="255"/>
      <c r="GQ14" s="255"/>
      <c r="GR14" s="255"/>
      <c r="GS14" s="255"/>
      <c r="GT14" s="255"/>
      <c r="GU14" s="255"/>
      <c r="GV14" s="255"/>
      <c r="GW14" s="255"/>
      <c r="GX14" s="255"/>
      <c r="GY14" s="255"/>
      <c r="GZ14" s="255"/>
      <c r="HA14" s="255"/>
      <c r="HB14" s="255"/>
      <c r="HC14" s="255"/>
      <c r="HD14" s="255"/>
      <c r="HE14" s="255"/>
      <c r="HF14" s="255"/>
      <c r="HG14" s="255"/>
      <c r="HH14" s="255"/>
      <c r="HI14" s="255"/>
      <c r="HJ14" s="255"/>
      <c r="HK14" s="255"/>
      <c r="HL14" s="255"/>
      <c r="HM14" s="255"/>
      <c r="HN14" s="255"/>
      <c r="HO14" s="255"/>
      <c r="HP14" s="255"/>
      <c r="HQ14" s="255"/>
      <c r="HR14" s="255"/>
      <c r="HS14" s="255"/>
      <c r="HT14" s="255"/>
      <c r="HU14" s="255"/>
      <c r="HV14" s="255"/>
      <c r="HW14" s="255"/>
      <c r="HX14" s="255"/>
      <c r="HY14" s="255"/>
      <c r="HZ14" s="255"/>
      <c r="IA14" s="255"/>
      <c r="IB14" s="255"/>
      <c r="IC14" s="255"/>
      <c r="ID14" s="255"/>
      <c r="IE14" s="255"/>
      <c r="IF14" s="255"/>
      <c r="IG14" s="255"/>
      <c r="IH14" s="255"/>
      <c r="II14" s="255"/>
      <c r="IJ14" s="255"/>
      <c r="IK14" s="255"/>
      <c r="IL14" s="255"/>
      <c r="IM14" s="255"/>
      <c r="IN14" s="255"/>
      <c r="IO14" s="255"/>
      <c r="IP14" s="255"/>
      <c r="IQ14" s="255"/>
      <c r="IR14" s="255"/>
      <c r="IS14" s="255"/>
      <c r="IT14" s="255"/>
      <c r="IU14" s="255"/>
      <c r="IV14" s="255"/>
      <c r="IW14" s="255"/>
      <c r="IX14" s="255"/>
      <c r="IY14" s="255"/>
      <c r="IZ14" s="255"/>
      <c r="JA14" s="255"/>
      <c r="JB14" s="255"/>
      <c r="JC14" s="255"/>
      <c r="JD14" s="255"/>
      <c r="JE14" s="255"/>
      <c r="JF14" s="255"/>
      <c r="JG14" s="255"/>
      <c r="JH14" s="255"/>
      <c r="JI14" s="255"/>
      <c r="JJ14" s="255"/>
      <c r="JK14" s="255"/>
      <c r="JL14" s="255"/>
      <c r="JM14" s="255"/>
      <c r="JN14" s="255"/>
      <c r="JO14" s="255"/>
      <c r="JP14" s="255"/>
      <c r="JQ14" s="255"/>
      <c r="JR14" s="255"/>
    </row>
    <row r="15" spans="1:278" s="256" customFormat="1" ht="101.25" customHeight="1">
      <c r="A15" s="466"/>
      <c r="B15" s="466"/>
      <c r="C15" s="258" t="str">
        <f>'5-. Identificación de Riesgos'!D15</f>
        <v>6. Debilidades en la  divulgación de los lineamientos del SIGCMA</v>
      </c>
      <c r="D15" s="118">
        <v>1</v>
      </c>
      <c r="E15" s="258" t="s">
        <v>500</v>
      </c>
      <c r="F15" s="267" t="s">
        <v>319</v>
      </c>
      <c r="G15" s="267" t="s">
        <v>319</v>
      </c>
      <c r="H15" s="267" t="s">
        <v>319</v>
      </c>
      <c r="I15" s="267" t="s">
        <v>319</v>
      </c>
      <c r="J15" s="258">
        <f t="shared" si="0"/>
        <v>1</v>
      </c>
      <c r="K15" s="463"/>
      <c r="L15" s="147">
        <f>'5-. Identificación de Riesgos'!I15</f>
        <v>0</v>
      </c>
      <c r="M15" s="263" t="s">
        <v>501</v>
      </c>
      <c r="N15" s="240" t="s">
        <v>319</v>
      </c>
      <c r="O15" s="240" t="s">
        <v>319</v>
      </c>
      <c r="P15" s="240" t="s">
        <v>319</v>
      </c>
      <c r="Q15" s="240" t="s">
        <v>319</v>
      </c>
      <c r="R15" s="263">
        <f t="shared" si="1"/>
        <v>1</v>
      </c>
      <c r="S15" s="463"/>
      <c r="T15" s="456"/>
      <c r="U15" s="456"/>
      <c r="V15" s="458"/>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c r="BA15" s="255"/>
      <c r="BB15" s="255"/>
      <c r="BC15" s="255"/>
      <c r="BD15" s="255"/>
      <c r="BE15" s="255"/>
      <c r="BF15" s="255"/>
      <c r="BG15" s="255"/>
      <c r="BH15" s="255"/>
      <c r="BI15" s="255"/>
      <c r="BJ15" s="255"/>
      <c r="BK15" s="255"/>
      <c r="BL15" s="255"/>
      <c r="BM15" s="255"/>
      <c r="BN15" s="255"/>
      <c r="BO15" s="255"/>
      <c r="BP15" s="255"/>
      <c r="BQ15" s="255"/>
      <c r="BR15" s="255"/>
      <c r="BS15" s="255"/>
      <c r="BT15" s="255"/>
      <c r="BU15" s="255"/>
      <c r="BV15" s="255"/>
      <c r="BW15" s="255"/>
      <c r="BX15" s="255"/>
      <c r="BY15" s="255"/>
      <c r="BZ15" s="255"/>
      <c r="CA15" s="255"/>
      <c r="CB15" s="255"/>
      <c r="CC15" s="255"/>
      <c r="CD15" s="255"/>
      <c r="CE15" s="255"/>
      <c r="CF15" s="255"/>
      <c r="CG15" s="255"/>
      <c r="CH15" s="255"/>
      <c r="CI15" s="255"/>
      <c r="CJ15" s="255"/>
      <c r="CK15" s="255"/>
      <c r="CL15" s="255"/>
      <c r="CM15" s="255"/>
      <c r="CN15" s="255"/>
      <c r="CO15" s="255"/>
      <c r="CP15" s="255"/>
      <c r="CQ15" s="255"/>
      <c r="CR15" s="255"/>
      <c r="CS15" s="255"/>
      <c r="CT15" s="255"/>
      <c r="CU15" s="255"/>
      <c r="CV15" s="255"/>
      <c r="CW15" s="255"/>
      <c r="CX15" s="255"/>
      <c r="CY15" s="255"/>
      <c r="CZ15" s="255"/>
      <c r="DA15" s="255"/>
      <c r="DB15" s="255"/>
      <c r="DC15" s="255"/>
      <c r="DD15" s="255"/>
      <c r="DE15" s="255"/>
      <c r="DF15" s="255"/>
      <c r="DG15" s="255"/>
      <c r="DH15" s="255"/>
      <c r="DI15" s="255"/>
      <c r="DJ15" s="255"/>
      <c r="DK15" s="255"/>
      <c r="DL15" s="255"/>
      <c r="DM15" s="255"/>
      <c r="DN15" s="255"/>
      <c r="DO15" s="255"/>
      <c r="DP15" s="255"/>
      <c r="DQ15" s="255"/>
      <c r="DR15" s="255"/>
      <c r="DS15" s="255"/>
      <c r="DT15" s="255"/>
      <c r="DU15" s="255"/>
      <c r="DV15" s="255"/>
      <c r="DW15" s="255"/>
      <c r="DX15" s="255"/>
      <c r="DY15" s="255"/>
      <c r="DZ15" s="255"/>
      <c r="EA15" s="255"/>
      <c r="EB15" s="255"/>
      <c r="EC15" s="255"/>
      <c r="ED15" s="255"/>
      <c r="EE15" s="255"/>
      <c r="EF15" s="255"/>
      <c r="EG15" s="255"/>
      <c r="EH15" s="255"/>
      <c r="EI15" s="255"/>
      <c r="EJ15" s="255"/>
      <c r="EK15" s="255"/>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255"/>
      <c r="GE15" s="255"/>
      <c r="GF15" s="255"/>
      <c r="GG15" s="255"/>
      <c r="GH15" s="255"/>
      <c r="GI15" s="255"/>
      <c r="GJ15" s="255"/>
      <c r="GK15" s="255"/>
      <c r="GL15" s="255"/>
      <c r="GM15" s="255"/>
      <c r="GN15" s="255"/>
      <c r="GO15" s="255"/>
      <c r="GP15" s="255"/>
      <c r="GQ15" s="255"/>
      <c r="GR15" s="255"/>
      <c r="GS15" s="255"/>
      <c r="GT15" s="255"/>
      <c r="GU15" s="255"/>
      <c r="GV15" s="255"/>
      <c r="GW15" s="255"/>
      <c r="GX15" s="255"/>
      <c r="GY15" s="255"/>
      <c r="GZ15" s="255"/>
      <c r="HA15" s="255"/>
      <c r="HB15" s="255"/>
      <c r="HC15" s="255"/>
      <c r="HD15" s="255"/>
      <c r="HE15" s="255"/>
      <c r="HF15" s="255"/>
      <c r="HG15" s="255"/>
      <c r="HH15" s="255"/>
      <c r="HI15" s="255"/>
      <c r="HJ15" s="255"/>
      <c r="HK15" s="255"/>
      <c r="HL15" s="255"/>
      <c r="HM15" s="255"/>
      <c r="HN15" s="255"/>
      <c r="HO15" s="255"/>
      <c r="HP15" s="255"/>
      <c r="HQ15" s="255"/>
      <c r="HR15" s="255"/>
      <c r="HS15" s="255"/>
      <c r="HT15" s="255"/>
      <c r="HU15" s="255"/>
      <c r="HV15" s="255"/>
      <c r="HW15" s="255"/>
      <c r="HX15" s="255"/>
      <c r="HY15" s="255"/>
      <c r="HZ15" s="255"/>
      <c r="IA15" s="255"/>
      <c r="IB15" s="255"/>
      <c r="IC15" s="255"/>
      <c r="ID15" s="255"/>
      <c r="IE15" s="255"/>
      <c r="IF15" s="255"/>
      <c r="IG15" s="255"/>
      <c r="IH15" s="255"/>
      <c r="II15" s="255"/>
      <c r="IJ15" s="255"/>
      <c r="IK15" s="255"/>
      <c r="IL15" s="255"/>
      <c r="IM15" s="255"/>
      <c r="IN15" s="255"/>
      <c r="IO15" s="255"/>
      <c r="IP15" s="255"/>
      <c r="IQ15" s="255"/>
      <c r="IR15" s="255"/>
      <c r="IS15" s="255"/>
      <c r="IT15" s="255"/>
      <c r="IU15" s="255"/>
      <c r="IV15" s="255"/>
      <c r="IW15" s="255"/>
      <c r="IX15" s="255"/>
      <c r="IY15" s="255"/>
      <c r="IZ15" s="255"/>
      <c r="JA15" s="255"/>
      <c r="JB15" s="255"/>
      <c r="JC15" s="255"/>
      <c r="JD15" s="255"/>
      <c r="JE15" s="255"/>
      <c r="JF15" s="255"/>
      <c r="JG15" s="255"/>
      <c r="JH15" s="255"/>
      <c r="JI15" s="255"/>
      <c r="JJ15" s="255"/>
      <c r="JK15" s="255"/>
      <c r="JL15" s="255"/>
      <c r="JM15" s="255"/>
      <c r="JN15" s="255"/>
      <c r="JO15" s="255"/>
      <c r="JP15" s="255"/>
      <c r="JQ15" s="255"/>
      <c r="JR15" s="255"/>
    </row>
    <row r="16" spans="1:278" s="256" customFormat="1" ht="101.25" customHeight="1" thickBot="1">
      <c r="A16" s="466"/>
      <c r="B16" s="466"/>
      <c r="C16" s="258" t="str">
        <f>'5-. Identificación de Riesgos'!D16</f>
        <v xml:space="preserve">7. Fallas en la comunicación </v>
      </c>
      <c r="D16" s="118">
        <v>2</v>
      </c>
      <c r="E16" s="258" t="s">
        <v>526</v>
      </c>
      <c r="F16" s="267" t="s">
        <v>319</v>
      </c>
      <c r="G16" s="267" t="s">
        <v>319</v>
      </c>
      <c r="H16" s="267" t="s">
        <v>319</v>
      </c>
      <c r="I16" s="267" t="s">
        <v>319</v>
      </c>
      <c r="J16" s="258">
        <f t="shared" si="0"/>
        <v>1</v>
      </c>
      <c r="K16" s="463"/>
      <c r="L16" s="147">
        <f>'5-. Identificación de Riesgos'!I16</f>
        <v>0</v>
      </c>
      <c r="M16" s="283" t="s">
        <v>502</v>
      </c>
      <c r="N16" s="267" t="s">
        <v>319</v>
      </c>
      <c r="O16" s="267" t="s">
        <v>319</v>
      </c>
      <c r="P16" s="267" t="s">
        <v>319</v>
      </c>
      <c r="Q16" s="267" t="s">
        <v>319</v>
      </c>
      <c r="R16" s="263">
        <f t="shared" si="1"/>
        <v>1</v>
      </c>
      <c r="S16" s="463"/>
      <c r="T16" s="456"/>
      <c r="U16" s="456"/>
      <c r="V16" s="458"/>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c r="FP16" s="255"/>
      <c r="FQ16" s="255"/>
      <c r="FR16" s="255"/>
      <c r="FS16" s="255"/>
      <c r="FT16" s="255"/>
      <c r="FU16" s="255"/>
      <c r="FV16" s="255"/>
      <c r="FW16" s="255"/>
      <c r="FX16" s="255"/>
      <c r="FY16" s="255"/>
      <c r="FZ16" s="255"/>
      <c r="GA16" s="255"/>
      <c r="GB16" s="255"/>
      <c r="GC16" s="255"/>
      <c r="GD16" s="255"/>
      <c r="GE16" s="255"/>
      <c r="GF16" s="255"/>
      <c r="GG16" s="255"/>
      <c r="GH16" s="255"/>
      <c r="GI16" s="255"/>
      <c r="GJ16" s="255"/>
      <c r="GK16" s="255"/>
      <c r="GL16" s="255"/>
      <c r="GM16" s="255"/>
      <c r="GN16" s="255"/>
      <c r="GO16" s="255"/>
      <c r="GP16" s="255"/>
      <c r="GQ16" s="255"/>
      <c r="GR16" s="255"/>
      <c r="GS16" s="255"/>
      <c r="GT16" s="255"/>
      <c r="GU16" s="255"/>
      <c r="GV16" s="255"/>
      <c r="GW16" s="255"/>
      <c r="GX16" s="255"/>
      <c r="GY16" s="255"/>
      <c r="GZ16" s="255"/>
      <c r="HA16" s="255"/>
      <c r="HB16" s="255"/>
      <c r="HC16" s="255"/>
      <c r="HD16" s="255"/>
      <c r="HE16" s="255"/>
      <c r="HF16" s="255"/>
      <c r="HG16" s="255"/>
      <c r="HH16" s="255"/>
      <c r="HI16" s="255"/>
      <c r="HJ16" s="255"/>
      <c r="HK16" s="255"/>
      <c r="HL16" s="255"/>
      <c r="HM16" s="255"/>
      <c r="HN16" s="255"/>
      <c r="HO16" s="255"/>
      <c r="HP16" s="255"/>
      <c r="HQ16" s="255"/>
      <c r="HR16" s="255"/>
      <c r="HS16" s="255"/>
      <c r="HT16" s="255"/>
      <c r="HU16" s="255"/>
      <c r="HV16" s="255"/>
      <c r="HW16" s="255"/>
      <c r="HX16" s="255"/>
      <c r="HY16" s="255"/>
      <c r="HZ16" s="255"/>
      <c r="IA16" s="255"/>
      <c r="IB16" s="255"/>
      <c r="IC16" s="255"/>
      <c r="ID16" s="255"/>
      <c r="IE16" s="255"/>
      <c r="IF16" s="255"/>
      <c r="IG16" s="255"/>
      <c r="IH16" s="255"/>
      <c r="II16" s="255"/>
      <c r="IJ16" s="255"/>
      <c r="IK16" s="255"/>
      <c r="IL16" s="255"/>
      <c r="IM16" s="255"/>
      <c r="IN16" s="255"/>
      <c r="IO16" s="255"/>
      <c r="IP16" s="255"/>
      <c r="IQ16" s="255"/>
      <c r="IR16" s="255"/>
      <c r="IS16" s="255"/>
      <c r="IT16" s="255"/>
      <c r="IU16" s="255"/>
      <c r="IV16" s="255"/>
      <c r="IW16" s="255"/>
      <c r="IX16" s="255"/>
      <c r="IY16" s="255"/>
      <c r="IZ16" s="255"/>
      <c r="JA16" s="255"/>
      <c r="JB16" s="255"/>
      <c r="JC16" s="255"/>
      <c r="JD16" s="255"/>
      <c r="JE16" s="255"/>
      <c r="JF16" s="255"/>
      <c r="JG16" s="255"/>
      <c r="JH16" s="255"/>
      <c r="JI16" s="255"/>
      <c r="JJ16" s="255"/>
      <c r="JK16" s="255"/>
      <c r="JL16" s="255"/>
      <c r="JM16" s="255"/>
      <c r="JN16" s="255"/>
      <c r="JO16" s="255"/>
      <c r="JP16" s="255"/>
      <c r="JQ16" s="255"/>
      <c r="JR16" s="255"/>
    </row>
    <row r="17" spans="1:278" s="256" customFormat="1" ht="101.25" customHeight="1">
      <c r="A17" s="501">
        <f>'5-. Identificación de Riesgos'!A17</f>
        <v>2</v>
      </c>
      <c r="B17" s="501" t="str">
        <f>'5-. Identificación de Riesgos'!B17</f>
        <v>Las auditorias internas del SIGCMA  no contribuyan al mejoramiento del sistema integrado.</v>
      </c>
      <c r="C17" s="257" t="str">
        <f>'5-. Identificación de Riesgos'!D17</f>
        <v>1. Planificacion no adecuada</v>
      </c>
      <c r="D17" s="140">
        <v>1</v>
      </c>
      <c r="E17" s="257" t="s">
        <v>517</v>
      </c>
      <c r="F17" s="266" t="s">
        <v>319</v>
      </c>
      <c r="G17" s="266" t="s">
        <v>319</v>
      </c>
      <c r="H17" s="266" t="s">
        <v>319</v>
      </c>
      <c r="I17" s="266" t="s">
        <v>319</v>
      </c>
      <c r="J17" s="257">
        <f>COUNTIF(F17:I17,"SI")/4</f>
        <v>1</v>
      </c>
      <c r="K17" s="464">
        <f>AVERAGE(J17:J21)</f>
        <v>1</v>
      </c>
      <c r="L17" s="140" t="str">
        <f>'5-. Identificación de Riesgos'!I17</f>
        <v>Afectación de reputacion,imagén,  credibilidad, satisfacción de usuarios y PI</v>
      </c>
      <c r="M17" s="302" t="s">
        <v>525</v>
      </c>
      <c r="N17" s="300" t="s">
        <v>319</v>
      </c>
      <c r="O17" s="300" t="s">
        <v>319</v>
      </c>
      <c r="P17" s="300" t="s">
        <v>319</v>
      </c>
      <c r="Q17" s="300" t="s">
        <v>319</v>
      </c>
      <c r="R17" s="262">
        <f>SUM(COUNTIF(N17,"SI")*25%,COUNTIF(O17,"SI")*40%,COUNTIF(P17,"SI")*25%,COUNTIF(Q17,"SI")*10%)</f>
        <v>1</v>
      </c>
      <c r="S17" s="464">
        <f>AVERAGE(R17:R21)</f>
        <v>1</v>
      </c>
      <c r="T17" s="505" t="str">
        <f>CONCATENATE(INDEX('8- Politicas de administración '!$B$6:$F$10,MATCH(ROUND(IF((RIGHT('5-. Identificación de Riesgos'!H17,1)-'6. Valoración Controles'!K17)&lt;1,1,(RIGHT('5-. Identificación de Riesgos'!H17,1)-'6. Valoración Controles'!K17)),0),'8- Politicas de administración '!$F$6:$F$10,0),1)," - ",ROUND(IF((RIGHT('5-. Identificación de Riesgos'!H17,1)-'6. Valoración Controles'!K17)&lt;1,1,(RIGHT('5-. Identificación de Riesgos'!H17,1)-'6. Valoración Controles'!K17)),0))</f>
        <v>Muy Baja - 1</v>
      </c>
      <c r="U17" s="505" t="str">
        <f>CONCATENATE(INDEX('8- Politicas de administración '!$B$17:$F$21,MATCH(ROUND(IF((RIGHT('5-. Identificación de Riesgos'!M17,1)-'6. Valoración Controles'!S17)&lt;1,1,(RIGHT('5-. Identificación de Riesgos'!M17,1)-'6. Valoración Controles'!S17)),0),'8- Politicas de administración '!$F$17:$F$21,0),1)," - ",ROUND(IF((RIGHT('5-. Identificación de Riesgos'!M17,1)-'6. Valoración Controles'!S17)&lt;1,1,(RIGHT('5-. Identificación de Riesgos'!M17,1)-'6. Valoración Controles'!S17)),0))</f>
        <v>Leve - 1</v>
      </c>
      <c r="V17" s="507" t="str">
        <f>CONCATENATE(VLOOKUP((LEFT(T17,LEN(T17)-4)&amp;LEFT(U17,LEN(U17)-4)),'9- Matriz de Calor '!$D$18:$E$42,2,0)," - ",RIGHT(T17,1)*RIGHT(U17,1))</f>
        <v>Bajo - 1</v>
      </c>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I17" s="255"/>
      <c r="BJ17" s="255"/>
      <c r="BK17" s="255"/>
      <c r="BL17" s="255"/>
      <c r="BM17" s="255"/>
      <c r="BN17" s="255"/>
      <c r="BO17" s="255"/>
      <c r="BP17" s="255"/>
      <c r="BQ17" s="255"/>
      <c r="BR17" s="255"/>
      <c r="BS17" s="255"/>
      <c r="BT17" s="255"/>
      <c r="BU17" s="255"/>
      <c r="BV17" s="255"/>
      <c r="BW17" s="255"/>
      <c r="BX17" s="255"/>
      <c r="BY17" s="255"/>
      <c r="BZ17" s="255"/>
      <c r="CA17" s="255"/>
      <c r="CB17" s="255"/>
      <c r="CC17" s="255"/>
      <c r="CD17" s="255"/>
      <c r="CE17" s="255"/>
      <c r="CF17" s="255"/>
      <c r="CG17" s="255"/>
      <c r="CH17" s="255"/>
      <c r="CI17" s="255"/>
      <c r="CJ17" s="255"/>
      <c r="CK17" s="255"/>
      <c r="CL17" s="255"/>
      <c r="CM17" s="255"/>
      <c r="CN17" s="255"/>
      <c r="CO17" s="255"/>
      <c r="CP17" s="255"/>
      <c r="CQ17" s="255"/>
      <c r="CR17" s="255"/>
      <c r="CS17" s="255"/>
      <c r="CT17" s="255"/>
      <c r="CU17" s="255"/>
      <c r="CV17" s="255"/>
      <c r="CW17" s="255"/>
      <c r="CX17" s="255"/>
      <c r="CY17" s="255"/>
      <c r="CZ17" s="255"/>
      <c r="DA17" s="255"/>
      <c r="DB17" s="255"/>
      <c r="DC17" s="255"/>
      <c r="DD17" s="255"/>
      <c r="DE17" s="255"/>
      <c r="DF17" s="255"/>
      <c r="DG17" s="255"/>
      <c r="DH17" s="255"/>
      <c r="DI17" s="255"/>
      <c r="DJ17" s="255"/>
      <c r="DK17" s="255"/>
      <c r="DL17" s="255"/>
      <c r="DM17" s="255"/>
      <c r="DN17" s="255"/>
      <c r="DO17" s="255"/>
      <c r="DP17" s="255"/>
      <c r="DQ17" s="255"/>
      <c r="DR17" s="255"/>
      <c r="DS17" s="255"/>
      <c r="DT17" s="255"/>
      <c r="DU17" s="255"/>
      <c r="DV17" s="255"/>
      <c r="DW17" s="255"/>
      <c r="DX17" s="255"/>
      <c r="DY17" s="255"/>
      <c r="DZ17" s="255"/>
      <c r="EA17" s="255"/>
      <c r="EB17" s="255"/>
      <c r="EC17" s="255"/>
      <c r="ED17" s="255"/>
      <c r="EE17" s="255"/>
      <c r="EF17" s="255"/>
      <c r="EG17" s="255"/>
      <c r="EH17" s="255"/>
      <c r="EI17" s="255"/>
      <c r="EJ17" s="255"/>
      <c r="EK17" s="255"/>
      <c r="EL17" s="255"/>
      <c r="EM17" s="255"/>
      <c r="EN17" s="255"/>
      <c r="EO17" s="255"/>
      <c r="EP17" s="255"/>
      <c r="EQ17" s="255"/>
      <c r="ER17" s="255"/>
      <c r="ES17" s="255"/>
      <c r="ET17" s="255"/>
      <c r="EU17" s="255"/>
      <c r="EV17" s="255"/>
      <c r="EW17" s="255"/>
      <c r="EX17" s="255"/>
      <c r="EY17" s="255"/>
      <c r="EZ17" s="255"/>
      <c r="FA17" s="255"/>
      <c r="FB17" s="255"/>
      <c r="FC17" s="255"/>
      <c r="FD17" s="255"/>
      <c r="FE17" s="255"/>
      <c r="FF17" s="255"/>
      <c r="FG17" s="255"/>
      <c r="FH17" s="255"/>
      <c r="FI17" s="255"/>
      <c r="FJ17" s="255"/>
      <c r="FK17" s="255"/>
      <c r="FL17" s="255"/>
      <c r="FM17" s="255"/>
      <c r="FN17" s="255"/>
      <c r="FO17" s="255"/>
      <c r="FP17" s="255"/>
      <c r="FQ17" s="255"/>
      <c r="FR17" s="255"/>
      <c r="FS17" s="255"/>
      <c r="FT17" s="255"/>
      <c r="FU17" s="255"/>
      <c r="FV17" s="255"/>
      <c r="FW17" s="255"/>
      <c r="FX17" s="255"/>
      <c r="FY17" s="255"/>
      <c r="FZ17" s="255"/>
      <c r="GA17" s="255"/>
      <c r="GB17" s="255"/>
      <c r="GC17" s="255"/>
      <c r="GD17" s="255"/>
      <c r="GE17" s="255"/>
      <c r="GF17" s="255"/>
      <c r="GG17" s="255"/>
      <c r="GH17" s="255"/>
      <c r="GI17" s="255"/>
      <c r="GJ17" s="255"/>
      <c r="GK17" s="255"/>
      <c r="GL17" s="255"/>
      <c r="GM17" s="255"/>
      <c r="GN17" s="255"/>
      <c r="GO17" s="255"/>
      <c r="GP17" s="255"/>
      <c r="GQ17" s="255"/>
      <c r="GR17" s="255"/>
      <c r="GS17" s="255"/>
      <c r="GT17" s="255"/>
      <c r="GU17" s="255"/>
      <c r="GV17" s="255"/>
      <c r="GW17" s="255"/>
      <c r="GX17" s="255"/>
      <c r="GY17" s="255"/>
      <c r="GZ17" s="255"/>
      <c r="HA17" s="255"/>
      <c r="HB17" s="255"/>
      <c r="HC17" s="255"/>
      <c r="HD17" s="255"/>
      <c r="HE17" s="255"/>
      <c r="HF17" s="255"/>
      <c r="HG17" s="255"/>
      <c r="HH17" s="255"/>
      <c r="HI17" s="255"/>
      <c r="HJ17" s="255"/>
      <c r="HK17" s="255"/>
      <c r="HL17" s="255"/>
      <c r="HM17" s="255"/>
      <c r="HN17" s="255"/>
      <c r="HO17" s="255"/>
      <c r="HP17" s="255"/>
      <c r="HQ17" s="255"/>
      <c r="HR17" s="255"/>
      <c r="HS17" s="255"/>
      <c r="HT17" s="255"/>
      <c r="HU17" s="255"/>
      <c r="HV17" s="255"/>
      <c r="HW17" s="255"/>
      <c r="HX17" s="255"/>
      <c r="HY17" s="255"/>
      <c r="HZ17" s="255"/>
      <c r="IA17" s="255"/>
      <c r="IB17" s="255"/>
      <c r="IC17" s="255"/>
      <c r="ID17" s="255"/>
      <c r="IE17" s="255"/>
      <c r="IF17" s="255"/>
      <c r="IG17" s="255"/>
      <c r="IH17" s="255"/>
      <c r="II17" s="255"/>
      <c r="IJ17" s="255"/>
      <c r="IK17" s="255"/>
      <c r="IL17" s="255"/>
      <c r="IM17" s="255"/>
      <c r="IN17" s="255"/>
      <c r="IO17" s="255"/>
      <c r="IP17" s="255"/>
      <c r="IQ17" s="255"/>
      <c r="IR17" s="255"/>
      <c r="IS17" s="255"/>
      <c r="IT17" s="255"/>
      <c r="IU17" s="255"/>
      <c r="IV17" s="255"/>
      <c r="IW17" s="255"/>
      <c r="IX17" s="255"/>
      <c r="IY17" s="255"/>
      <c r="IZ17" s="255"/>
      <c r="JA17" s="255"/>
      <c r="JB17" s="255"/>
      <c r="JC17" s="255"/>
      <c r="JD17" s="255"/>
      <c r="JE17" s="255"/>
      <c r="JF17" s="255"/>
      <c r="JG17" s="255"/>
      <c r="JH17" s="255"/>
      <c r="JI17" s="255"/>
      <c r="JJ17" s="255"/>
      <c r="JK17" s="255"/>
      <c r="JL17" s="255"/>
      <c r="JM17" s="255"/>
      <c r="JN17" s="255"/>
      <c r="JO17" s="255"/>
      <c r="JP17" s="255"/>
      <c r="JQ17" s="255"/>
      <c r="JR17" s="255"/>
    </row>
    <row r="18" spans="1:278" s="256" customFormat="1" ht="101.25" customHeight="1">
      <c r="A18" s="502"/>
      <c r="B18" s="502"/>
      <c r="C18" s="258" t="str">
        <f>'5-. Identificación de Riesgos'!D18</f>
        <v>2. Falta de experiencia y capacitación de los auditories</v>
      </c>
      <c r="D18" s="118">
        <v>2</v>
      </c>
      <c r="E18" s="258" t="s">
        <v>518</v>
      </c>
      <c r="F18" s="267" t="s">
        <v>319</v>
      </c>
      <c r="G18" s="267" t="s">
        <v>319</v>
      </c>
      <c r="H18" s="267" t="s">
        <v>319</v>
      </c>
      <c r="I18" s="267" t="s">
        <v>319</v>
      </c>
      <c r="J18" s="258">
        <f t="shared" ref="J18:J24" si="2">COUNTIF(F18:I18,"SI")/4</f>
        <v>1</v>
      </c>
      <c r="K18" s="463"/>
      <c r="L18" s="147">
        <f>'5-. Identificación de Riesgos'!I18</f>
        <v>0</v>
      </c>
      <c r="M18" s="258" t="s">
        <v>504</v>
      </c>
      <c r="N18" s="267" t="s">
        <v>319</v>
      </c>
      <c r="O18" s="267" t="s">
        <v>319</v>
      </c>
      <c r="P18" s="267" t="s">
        <v>319</v>
      </c>
      <c r="Q18" s="267" t="s">
        <v>319</v>
      </c>
      <c r="R18" s="263">
        <f t="shared" ref="R18:R24" si="3">SUM(COUNTIF(N18,"SI")*25%,COUNTIF(O18,"SI")*40%,COUNTIF(P18,"SI")*25%,COUNTIF(Q18,"SI")*10%)</f>
        <v>1</v>
      </c>
      <c r="S18" s="463"/>
      <c r="T18" s="506"/>
      <c r="U18" s="506"/>
      <c r="V18" s="508"/>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c r="BA18" s="255"/>
      <c r="BB18" s="255"/>
      <c r="BC18" s="255"/>
      <c r="BD18" s="255"/>
      <c r="BE18" s="255"/>
      <c r="BF18" s="255"/>
      <c r="BG18" s="255"/>
      <c r="BH18" s="255"/>
      <c r="BI18" s="255"/>
      <c r="BJ18" s="255"/>
      <c r="BK18" s="255"/>
      <c r="BL18" s="255"/>
      <c r="BM18" s="255"/>
      <c r="BN18" s="255"/>
      <c r="BO18" s="255"/>
      <c r="BP18" s="255"/>
      <c r="BQ18" s="255"/>
      <c r="BR18" s="255"/>
      <c r="BS18" s="255"/>
      <c r="BT18" s="255"/>
      <c r="BU18" s="255"/>
      <c r="BV18" s="255"/>
      <c r="BW18" s="255"/>
      <c r="BX18" s="255"/>
      <c r="BY18" s="255"/>
      <c r="BZ18" s="255"/>
      <c r="CA18" s="255"/>
      <c r="CB18" s="255"/>
      <c r="CC18" s="255"/>
      <c r="CD18" s="255"/>
      <c r="CE18" s="255"/>
      <c r="CF18" s="255"/>
      <c r="CG18" s="255"/>
      <c r="CH18" s="255"/>
      <c r="CI18" s="255"/>
      <c r="CJ18" s="255"/>
      <c r="CK18" s="255"/>
      <c r="CL18" s="255"/>
      <c r="CM18" s="255"/>
      <c r="CN18" s="255"/>
      <c r="CO18" s="255"/>
      <c r="CP18" s="255"/>
      <c r="CQ18" s="255"/>
      <c r="CR18" s="255"/>
      <c r="CS18" s="255"/>
      <c r="CT18" s="255"/>
      <c r="CU18" s="255"/>
      <c r="CV18" s="255"/>
      <c r="CW18" s="255"/>
      <c r="CX18" s="255"/>
      <c r="CY18" s="255"/>
      <c r="CZ18" s="255"/>
      <c r="DA18" s="255"/>
      <c r="DB18" s="255"/>
      <c r="DC18" s="255"/>
      <c r="DD18" s="255"/>
      <c r="DE18" s="255"/>
      <c r="DF18" s="255"/>
      <c r="DG18" s="255"/>
      <c r="DH18" s="255"/>
      <c r="DI18" s="255"/>
      <c r="DJ18" s="255"/>
      <c r="DK18" s="255"/>
      <c r="DL18" s="255"/>
      <c r="DM18" s="255"/>
      <c r="DN18" s="255"/>
      <c r="DO18" s="255"/>
      <c r="DP18" s="255"/>
      <c r="DQ18" s="255"/>
      <c r="DR18" s="255"/>
      <c r="DS18" s="255"/>
      <c r="DT18" s="255"/>
      <c r="DU18" s="255"/>
      <c r="DV18" s="255"/>
      <c r="DW18" s="255"/>
      <c r="DX18" s="255"/>
      <c r="DY18" s="255"/>
      <c r="DZ18" s="255"/>
      <c r="EA18" s="255"/>
      <c r="EB18" s="255"/>
      <c r="EC18" s="255"/>
      <c r="ED18" s="255"/>
      <c r="EE18" s="255"/>
      <c r="EF18" s="255"/>
      <c r="EG18" s="255"/>
      <c r="EH18" s="255"/>
      <c r="EI18" s="255"/>
      <c r="EJ18" s="255"/>
      <c r="EK18" s="255"/>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c r="GG18" s="255"/>
      <c r="GH18" s="255"/>
      <c r="GI18" s="255"/>
      <c r="GJ18" s="255"/>
      <c r="GK18" s="255"/>
      <c r="GL18" s="255"/>
      <c r="GM18" s="255"/>
      <c r="GN18" s="255"/>
      <c r="GO18" s="255"/>
      <c r="GP18" s="255"/>
      <c r="GQ18" s="255"/>
      <c r="GR18" s="255"/>
      <c r="GS18" s="255"/>
      <c r="GT18" s="255"/>
      <c r="GU18" s="255"/>
      <c r="GV18" s="255"/>
      <c r="GW18" s="255"/>
      <c r="GX18" s="255"/>
      <c r="GY18" s="255"/>
      <c r="GZ18" s="255"/>
      <c r="HA18" s="255"/>
      <c r="HB18" s="255"/>
      <c r="HC18" s="255"/>
      <c r="HD18" s="255"/>
      <c r="HE18" s="255"/>
      <c r="HF18" s="255"/>
      <c r="HG18" s="255"/>
      <c r="HH18" s="255"/>
      <c r="HI18" s="255"/>
      <c r="HJ18" s="255"/>
      <c r="HK18" s="255"/>
      <c r="HL18" s="255"/>
      <c r="HM18" s="255"/>
      <c r="HN18" s="255"/>
      <c r="HO18" s="255"/>
      <c r="HP18" s="255"/>
      <c r="HQ18" s="255"/>
      <c r="HR18" s="255"/>
      <c r="HS18" s="255"/>
      <c r="HT18" s="255"/>
      <c r="HU18" s="255"/>
      <c r="HV18" s="255"/>
      <c r="HW18" s="255"/>
      <c r="HX18" s="255"/>
      <c r="HY18" s="255"/>
      <c r="HZ18" s="255"/>
      <c r="IA18" s="255"/>
      <c r="IB18" s="255"/>
      <c r="IC18" s="255"/>
      <c r="ID18" s="255"/>
      <c r="IE18" s="255"/>
      <c r="IF18" s="255"/>
      <c r="IG18" s="255"/>
      <c r="IH18" s="255"/>
      <c r="II18" s="255"/>
      <c r="IJ18" s="255"/>
      <c r="IK18" s="255"/>
      <c r="IL18" s="255"/>
      <c r="IM18" s="255"/>
      <c r="IN18" s="255"/>
      <c r="IO18" s="255"/>
      <c r="IP18" s="255"/>
      <c r="IQ18" s="255"/>
      <c r="IR18" s="255"/>
      <c r="IS18" s="255"/>
      <c r="IT18" s="255"/>
      <c r="IU18" s="255"/>
      <c r="IV18" s="255"/>
      <c r="IW18" s="255"/>
      <c r="IX18" s="255"/>
      <c r="IY18" s="255"/>
      <c r="IZ18" s="255"/>
      <c r="JA18" s="255"/>
      <c r="JB18" s="255"/>
      <c r="JC18" s="255"/>
      <c r="JD18" s="255"/>
      <c r="JE18" s="255"/>
      <c r="JF18" s="255"/>
      <c r="JG18" s="255"/>
      <c r="JH18" s="255"/>
      <c r="JI18" s="255"/>
      <c r="JJ18" s="255"/>
      <c r="JK18" s="255"/>
      <c r="JL18" s="255"/>
      <c r="JM18" s="255"/>
      <c r="JN18" s="255"/>
      <c r="JO18" s="255"/>
      <c r="JP18" s="255"/>
      <c r="JQ18" s="255"/>
      <c r="JR18" s="255"/>
    </row>
    <row r="19" spans="1:278" s="256" customFormat="1" ht="101.25" customHeight="1">
      <c r="A19" s="502"/>
      <c r="B19" s="502"/>
      <c r="C19" s="258" t="str">
        <f>'5-. Identificación de Riesgos'!D19</f>
        <v>3. Personal insuficiente</v>
      </c>
      <c r="D19" s="118">
        <v>3</v>
      </c>
      <c r="E19" s="258" t="s">
        <v>519</v>
      </c>
      <c r="F19" s="267" t="s">
        <v>319</v>
      </c>
      <c r="G19" s="267" t="s">
        <v>319</v>
      </c>
      <c r="H19" s="267" t="s">
        <v>319</v>
      </c>
      <c r="I19" s="267" t="s">
        <v>319</v>
      </c>
      <c r="J19" s="258">
        <f t="shared" si="2"/>
        <v>1</v>
      </c>
      <c r="K19" s="463"/>
      <c r="L19" s="147" t="str">
        <f>'5-. Identificación de Riesgos'!I19</f>
        <v>Incumplimiento de las metas establecidas</v>
      </c>
      <c r="M19" s="258" t="s">
        <v>503</v>
      </c>
      <c r="N19" s="267" t="s">
        <v>319</v>
      </c>
      <c r="O19" s="267" t="s">
        <v>319</v>
      </c>
      <c r="P19" s="267" t="s">
        <v>319</v>
      </c>
      <c r="Q19" s="267" t="s">
        <v>319</v>
      </c>
      <c r="R19" s="263">
        <f t="shared" si="3"/>
        <v>1</v>
      </c>
      <c r="S19" s="463"/>
      <c r="T19" s="506"/>
      <c r="U19" s="506"/>
      <c r="V19" s="508"/>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c r="BA19" s="255"/>
      <c r="BB19" s="255"/>
      <c r="BC19" s="255"/>
      <c r="BD19" s="255"/>
      <c r="BE19" s="255"/>
      <c r="BF19" s="255"/>
      <c r="BG19" s="255"/>
      <c r="BH19" s="255"/>
      <c r="BI19" s="255"/>
      <c r="BJ19" s="255"/>
      <c r="BK19" s="255"/>
      <c r="BL19" s="255"/>
      <c r="BM19" s="255"/>
      <c r="BN19" s="255"/>
      <c r="BO19" s="255"/>
      <c r="BP19" s="255"/>
      <c r="BQ19" s="255"/>
      <c r="BR19" s="255"/>
      <c r="BS19" s="255"/>
      <c r="BT19" s="255"/>
      <c r="BU19" s="255"/>
      <c r="BV19" s="255"/>
      <c r="BW19" s="255"/>
      <c r="BX19" s="255"/>
      <c r="BY19" s="255"/>
      <c r="BZ19" s="255"/>
      <c r="CA19" s="255"/>
      <c r="CB19" s="255"/>
      <c r="CC19" s="255"/>
      <c r="CD19" s="255"/>
      <c r="CE19" s="255"/>
      <c r="CF19" s="255"/>
      <c r="CG19" s="255"/>
      <c r="CH19" s="255"/>
      <c r="CI19" s="255"/>
      <c r="CJ19" s="255"/>
      <c r="CK19" s="255"/>
      <c r="CL19" s="255"/>
      <c r="CM19" s="255"/>
      <c r="CN19" s="255"/>
      <c r="CO19" s="255"/>
      <c r="CP19" s="255"/>
      <c r="CQ19" s="255"/>
      <c r="CR19" s="255"/>
      <c r="CS19" s="255"/>
      <c r="CT19" s="255"/>
      <c r="CU19" s="255"/>
      <c r="CV19" s="255"/>
      <c r="CW19" s="255"/>
      <c r="CX19" s="255"/>
      <c r="CY19" s="255"/>
      <c r="CZ19" s="255"/>
      <c r="DA19" s="255"/>
      <c r="DB19" s="255"/>
      <c r="DC19" s="255"/>
      <c r="DD19" s="255"/>
      <c r="DE19" s="255"/>
      <c r="DF19" s="255"/>
      <c r="DG19" s="255"/>
      <c r="DH19" s="255"/>
      <c r="DI19" s="255"/>
      <c r="DJ19" s="255"/>
      <c r="DK19" s="255"/>
      <c r="DL19" s="255"/>
      <c r="DM19" s="255"/>
      <c r="DN19" s="255"/>
      <c r="DO19" s="255"/>
      <c r="DP19" s="255"/>
      <c r="DQ19" s="255"/>
      <c r="DR19" s="255"/>
      <c r="DS19" s="255"/>
      <c r="DT19" s="255"/>
      <c r="DU19" s="255"/>
      <c r="DV19" s="255"/>
      <c r="DW19" s="255"/>
      <c r="DX19" s="255"/>
      <c r="DY19" s="255"/>
      <c r="DZ19" s="255"/>
      <c r="EA19" s="255"/>
      <c r="EB19" s="255"/>
      <c r="EC19" s="255"/>
      <c r="ED19" s="255"/>
      <c r="EE19" s="255"/>
      <c r="EF19" s="255"/>
      <c r="EG19" s="255"/>
      <c r="EH19" s="255"/>
      <c r="EI19" s="255"/>
      <c r="EJ19" s="255"/>
      <c r="EK19" s="255"/>
      <c r="EL19" s="255"/>
      <c r="EM19" s="255"/>
      <c r="EN19" s="255"/>
      <c r="EO19" s="255"/>
      <c r="EP19" s="255"/>
      <c r="EQ19" s="255"/>
      <c r="ER19" s="255"/>
      <c r="ES19" s="255"/>
      <c r="ET19" s="255"/>
      <c r="EU19" s="255"/>
      <c r="EV19" s="255"/>
      <c r="EW19" s="255"/>
      <c r="EX19" s="255"/>
      <c r="EY19" s="255"/>
      <c r="EZ19" s="255"/>
      <c r="FA19" s="255"/>
      <c r="FB19" s="255"/>
      <c r="FC19" s="255"/>
      <c r="FD19" s="255"/>
      <c r="FE19" s="255"/>
      <c r="FF19" s="255"/>
      <c r="FG19" s="255"/>
      <c r="FH19" s="255"/>
      <c r="FI19" s="255"/>
      <c r="FJ19" s="255"/>
      <c r="FK19" s="255"/>
      <c r="FL19" s="255"/>
      <c r="FM19" s="255"/>
      <c r="FN19" s="255"/>
      <c r="FO19" s="255"/>
      <c r="FP19" s="255"/>
      <c r="FQ19" s="255"/>
      <c r="FR19" s="255"/>
      <c r="FS19" s="255"/>
      <c r="FT19" s="255"/>
      <c r="FU19" s="255"/>
      <c r="FV19" s="255"/>
      <c r="FW19" s="255"/>
      <c r="FX19" s="255"/>
      <c r="FY19" s="255"/>
      <c r="FZ19" s="255"/>
      <c r="GA19" s="255"/>
      <c r="GB19" s="255"/>
      <c r="GC19" s="255"/>
      <c r="GD19" s="255"/>
      <c r="GE19" s="255"/>
      <c r="GF19" s="255"/>
      <c r="GG19" s="255"/>
      <c r="GH19" s="255"/>
      <c r="GI19" s="255"/>
      <c r="GJ19" s="255"/>
      <c r="GK19" s="255"/>
      <c r="GL19" s="255"/>
      <c r="GM19" s="255"/>
      <c r="GN19" s="255"/>
      <c r="GO19" s="255"/>
      <c r="GP19" s="255"/>
      <c r="GQ19" s="255"/>
      <c r="GR19" s="255"/>
      <c r="GS19" s="255"/>
      <c r="GT19" s="255"/>
      <c r="GU19" s="255"/>
      <c r="GV19" s="255"/>
      <c r="GW19" s="255"/>
      <c r="GX19" s="255"/>
      <c r="GY19" s="255"/>
      <c r="GZ19" s="255"/>
      <c r="HA19" s="255"/>
      <c r="HB19" s="255"/>
      <c r="HC19" s="255"/>
      <c r="HD19" s="255"/>
      <c r="HE19" s="255"/>
      <c r="HF19" s="255"/>
      <c r="HG19" s="255"/>
      <c r="HH19" s="255"/>
      <c r="HI19" s="255"/>
      <c r="HJ19" s="255"/>
      <c r="HK19" s="255"/>
      <c r="HL19" s="255"/>
      <c r="HM19" s="255"/>
      <c r="HN19" s="255"/>
      <c r="HO19" s="255"/>
      <c r="HP19" s="255"/>
      <c r="HQ19" s="255"/>
      <c r="HR19" s="255"/>
      <c r="HS19" s="255"/>
      <c r="HT19" s="255"/>
      <c r="HU19" s="255"/>
      <c r="HV19" s="255"/>
      <c r="HW19" s="255"/>
      <c r="HX19" s="255"/>
      <c r="HY19" s="255"/>
      <c r="HZ19" s="255"/>
      <c r="IA19" s="255"/>
      <c r="IB19" s="255"/>
      <c r="IC19" s="255"/>
      <c r="ID19" s="255"/>
      <c r="IE19" s="255"/>
      <c r="IF19" s="255"/>
      <c r="IG19" s="255"/>
      <c r="IH19" s="255"/>
      <c r="II19" s="255"/>
      <c r="IJ19" s="255"/>
      <c r="IK19" s="255"/>
      <c r="IL19" s="255"/>
      <c r="IM19" s="255"/>
      <c r="IN19" s="255"/>
      <c r="IO19" s="255"/>
      <c r="IP19" s="255"/>
      <c r="IQ19" s="255"/>
      <c r="IR19" s="255"/>
      <c r="IS19" s="255"/>
      <c r="IT19" s="255"/>
      <c r="IU19" s="255"/>
      <c r="IV19" s="255"/>
      <c r="IW19" s="255"/>
      <c r="IX19" s="255"/>
      <c r="IY19" s="255"/>
      <c r="IZ19" s="255"/>
      <c r="JA19" s="255"/>
      <c r="JB19" s="255"/>
      <c r="JC19" s="255"/>
      <c r="JD19" s="255"/>
      <c r="JE19" s="255"/>
      <c r="JF19" s="255"/>
      <c r="JG19" s="255"/>
      <c r="JH19" s="255"/>
      <c r="JI19" s="255"/>
      <c r="JJ19" s="255"/>
      <c r="JK19" s="255"/>
      <c r="JL19" s="255"/>
      <c r="JM19" s="255"/>
      <c r="JN19" s="255"/>
      <c r="JO19" s="255"/>
      <c r="JP19" s="255"/>
      <c r="JQ19" s="255"/>
      <c r="JR19" s="255"/>
    </row>
    <row r="20" spans="1:278" s="256" customFormat="1" ht="101.25" customHeight="1">
      <c r="A20" s="502"/>
      <c r="B20" s="502"/>
      <c r="C20" s="258" t="str">
        <f>'5-. Identificación de Riesgos'!D20</f>
        <v xml:space="preserve">4. No participación activa de los auditados </v>
      </c>
      <c r="D20" s="118">
        <v>4</v>
      </c>
      <c r="E20" s="258" t="s">
        <v>520</v>
      </c>
      <c r="F20" s="267" t="s">
        <v>319</v>
      </c>
      <c r="G20" s="267" t="s">
        <v>319</v>
      </c>
      <c r="H20" s="267" t="s">
        <v>319</v>
      </c>
      <c r="I20" s="267" t="s">
        <v>319</v>
      </c>
      <c r="J20" s="258">
        <f t="shared" si="2"/>
        <v>1</v>
      </c>
      <c r="K20" s="463"/>
      <c r="L20" s="147">
        <f>'5-. Identificación de Riesgos'!I20</f>
        <v>0</v>
      </c>
      <c r="M20" s="258" t="s">
        <v>505</v>
      </c>
      <c r="N20" s="267" t="s">
        <v>319</v>
      </c>
      <c r="O20" s="267" t="s">
        <v>319</v>
      </c>
      <c r="P20" s="267" t="s">
        <v>319</v>
      </c>
      <c r="Q20" s="267" t="s">
        <v>319</v>
      </c>
      <c r="R20" s="263">
        <f t="shared" si="3"/>
        <v>1</v>
      </c>
      <c r="S20" s="463"/>
      <c r="T20" s="506"/>
      <c r="U20" s="506"/>
      <c r="V20" s="508"/>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c r="BA20" s="255"/>
      <c r="BB20" s="255"/>
      <c r="BC20" s="255"/>
      <c r="BD20" s="255"/>
      <c r="BE20" s="255"/>
      <c r="BF20" s="255"/>
      <c r="BG20" s="255"/>
      <c r="BH20" s="255"/>
      <c r="BI20" s="255"/>
      <c r="BJ20" s="255"/>
      <c r="BK20" s="255"/>
      <c r="BL20" s="255"/>
      <c r="BM20" s="255"/>
      <c r="BN20" s="255"/>
      <c r="BO20" s="255"/>
      <c r="BP20" s="255"/>
      <c r="BQ20" s="255"/>
      <c r="BR20" s="255"/>
      <c r="BS20" s="255"/>
      <c r="BT20" s="255"/>
      <c r="BU20" s="255"/>
      <c r="BV20" s="255"/>
      <c r="BW20" s="255"/>
      <c r="BX20" s="255"/>
      <c r="BY20" s="255"/>
      <c r="BZ20" s="255"/>
      <c r="CA20" s="255"/>
      <c r="CB20" s="255"/>
      <c r="CC20" s="255"/>
      <c r="CD20" s="255"/>
      <c r="CE20" s="255"/>
      <c r="CF20" s="255"/>
      <c r="CG20" s="255"/>
      <c r="CH20" s="255"/>
      <c r="CI20" s="255"/>
      <c r="CJ20" s="255"/>
      <c r="CK20" s="255"/>
      <c r="CL20" s="255"/>
      <c r="CM20" s="255"/>
      <c r="CN20" s="255"/>
      <c r="CO20" s="255"/>
      <c r="CP20" s="255"/>
      <c r="CQ20" s="255"/>
      <c r="CR20" s="255"/>
      <c r="CS20" s="255"/>
      <c r="CT20" s="255"/>
      <c r="CU20" s="255"/>
      <c r="CV20" s="255"/>
      <c r="CW20" s="255"/>
      <c r="CX20" s="255"/>
      <c r="CY20" s="255"/>
      <c r="CZ20" s="255"/>
      <c r="DA20" s="255"/>
      <c r="DB20" s="255"/>
      <c r="DC20" s="255"/>
      <c r="DD20" s="255"/>
      <c r="DE20" s="255"/>
      <c r="DF20" s="255"/>
      <c r="DG20" s="255"/>
      <c r="DH20" s="255"/>
      <c r="DI20" s="255"/>
      <c r="DJ20" s="255"/>
      <c r="DK20" s="255"/>
      <c r="DL20" s="255"/>
      <c r="DM20" s="255"/>
      <c r="DN20" s="255"/>
      <c r="DO20" s="255"/>
      <c r="DP20" s="255"/>
      <c r="DQ20" s="255"/>
      <c r="DR20" s="255"/>
      <c r="DS20" s="255"/>
      <c r="DT20" s="255"/>
      <c r="DU20" s="255"/>
      <c r="DV20" s="255"/>
      <c r="DW20" s="255"/>
      <c r="DX20" s="255"/>
      <c r="DY20" s="255"/>
      <c r="DZ20" s="255"/>
      <c r="EA20" s="255"/>
      <c r="EB20" s="255"/>
      <c r="EC20" s="255"/>
      <c r="ED20" s="255"/>
      <c r="EE20" s="255"/>
      <c r="EF20" s="255"/>
      <c r="EG20" s="255"/>
      <c r="EH20" s="255"/>
      <c r="EI20" s="255"/>
      <c r="EJ20" s="255"/>
      <c r="EK20" s="255"/>
      <c r="EL20" s="255"/>
      <c r="EM20" s="255"/>
      <c r="EN20" s="255"/>
      <c r="EO20" s="255"/>
      <c r="EP20" s="255"/>
      <c r="EQ20" s="255"/>
      <c r="ER20" s="255"/>
      <c r="ES20" s="255"/>
      <c r="ET20" s="255"/>
      <c r="EU20" s="255"/>
      <c r="EV20" s="255"/>
      <c r="EW20" s="255"/>
      <c r="EX20" s="255"/>
      <c r="EY20" s="255"/>
      <c r="EZ20" s="255"/>
      <c r="FA20" s="255"/>
      <c r="FB20" s="255"/>
      <c r="FC20" s="255"/>
      <c r="FD20" s="255"/>
      <c r="FE20" s="255"/>
      <c r="FF20" s="255"/>
      <c r="FG20" s="255"/>
      <c r="FH20" s="255"/>
      <c r="FI20" s="255"/>
      <c r="FJ20" s="255"/>
      <c r="FK20" s="255"/>
      <c r="FL20" s="255"/>
      <c r="FM20" s="255"/>
      <c r="FN20" s="255"/>
      <c r="FO20" s="255"/>
      <c r="FP20" s="255"/>
      <c r="FQ20" s="255"/>
      <c r="FR20" s="255"/>
      <c r="FS20" s="255"/>
      <c r="FT20" s="255"/>
      <c r="FU20" s="255"/>
      <c r="FV20" s="255"/>
      <c r="FW20" s="255"/>
      <c r="FX20" s="255"/>
      <c r="FY20" s="255"/>
      <c r="FZ20" s="255"/>
      <c r="GA20" s="255"/>
      <c r="GB20" s="255"/>
      <c r="GC20" s="255"/>
      <c r="GD20" s="255"/>
      <c r="GE20" s="255"/>
      <c r="GF20" s="255"/>
      <c r="GG20" s="255"/>
      <c r="GH20" s="255"/>
      <c r="GI20" s="255"/>
      <c r="GJ20" s="255"/>
      <c r="GK20" s="255"/>
      <c r="GL20" s="255"/>
      <c r="GM20" s="255"/>
      <c r="GN20" s="255"/>
      <c r="GO20" s="255"/>
      <c r="GP20" s="255"/>
      <c r="GQ20" s="255"/>
      <c r="GR20" s="255"/>
      <c r="GS20" s="255"/>
      <c r="GT20" s="255"/>
      <c r="GU20" s="255"/>
      <c r="GV20" s="255"/>
      <c r="GW20" s="255"/>
      <c r="GX20" s="255"/>
      <c r="GY20" s="255"/>
      <c r="GZ20" s="255"/>
      <c r="HA20" s="255"/>
      <c r="HB20" s="255"/>
      <c r="HC20" s="255"/>
      <c r="HD20" s="255"/>
      <c r="HE20" s="255"/>
      <c r="HF20" s="255"/>
      <c r="HG20" s="255"/>
      <c r="HH20" s="255"/>
      <c r="HI20" s="255"/>
      <c r="HJ20" s="255"/>
      <c r="HK20" s="255"/>
      <c r="HL20" s="255"/>
      <c r="HM20" s="255"/>
      <c r="HN20" s="255"/>
      <c r="HO20" s="255"/>
      <c r="HP20" s="255"/>
      <c r="HQ20" s="255"/>
      <c r="HR20" s="255"/>
      <c r="HS20" s="255"/>
      <c r="HT20" s="255"/>
      <c r="HU20" s="255"/>
      <c r="HV20" s="255"/>
      <c r="HW20" s="255"/>
      <c r="HX20" s="255"/>
      <c r="HY20" s="255"/>
      <c r="HZ20" s="255"/>
      <c r="IA20" s="255"/>
      <c r="IB20" s="255"/>
      <c r="IC20" s="255"/>
      <c r="ID20" s="255"/>
      <c r="IE20" s="255"/>
      <c r="IF20" s="255"/>
      <c r="IG20" s="255"/>
      <c r="IH20" s="255"/>
      <c r="II20" s="255"/>
      <c r="IJ20" s="255"/>
      <c r="IK20" s="255"/>
      <c r="IL20" s="255"/>
      <c r="IM20" s="255"/>
      <c r="IN20" s="255"/>
      <c r="IO20" s="255"/>
      <c r="IP20" s="255"/>
      <c r="IQ20" s="255"/>
      <c r="IR20" s="255"/>
      <c r="IS20" s="255"/>
      <c r="IT20" s="255"/>
      <c r="IU20" s="255"/>
      <c r="IV20" s="255"/>
      <c r="IW20" s="255"/>
      <c r="IX20" s="255"/>
      <c r="IY20" s="255"/>
      <c r="IZ20" s="255"/>
      <c r="JA20" s="255"/>
      <c r="JB20" s="255"/>
      <c r="JC20" s="255"/>
      <c r="JD20" s="255"/>
      <c r="JE20" s="255"/>
      <c r="JF20" s="255"/>
      <c r="JG20" s="255"/>
      <c r="JH20" s="255"/>
      <c r="JI20" s="255"/>
      <c r="JJ20" s="255"/>
      <c r="JK20" s="255"/>
      <c r="JL20" s="255"/>
      <c r="JM20" s="255"/>
      <c r="JN20" s="255"/>
      <c r="JO20" s="255"/>
      <c r="JP20" s="255"/>
      <c r="JQ20" s="255"/>
      <c r="JR20" s="255"/>
    </row>
    <row r="21" spans="1:278" s="256" customFormat="1" ht="120" customHeight="1" thickBot="1">
      <c r="A21" s="502"/>
      <c r="B21" s="502"/>
      <c r="C21" s="118" t="str">
        <f>'5-. Identificación de Riesgos'!D21</f>
        <v>5. Debilidad en el seguimiento de  los hallazgos</v>
      </c>
      <c r="D21" s="118"/>
      <c r="E21" s="118" t="s">
        <v>506</v>
      </c>
      <c r="F21" s="240" t="s">
        <v>319</v>
      </c>
      <c r="G21" s="240" t="s">
        <v>319</v>
      </c>
      <c r="H21" s="240" t="s">
        <v>319</v>
      </c>
      <c r="I21" s="240" t="s">
        <v>319</v>
      </c>
      <c r="J21" s="118">
        <f t="shared" si="2"/>
        <v>1</v>
      </c>
      <c r="K21" s="463"/>
      <c r="L21" s="147">
        <f>'5-. Identificación de Riesgos'!I21</f>
        <v>0</v>
      </c>
      <c r="M21" s="303" t="s">
        <v>507</v>
      </c>
      <c r="N21" s="301" t="s">
        <v>319</v>
      </c>
      <c r="O21" s="301" t="s">
        <v>319</v>
      </c>
      <c r="P21" s="301" t="s">
        <v>319</v>
      </c>
      <c r="Q21" s="301" t="s">
        <v>319</v>
      </c>
      <c r="R21" s="263">
        <f t="shared" si="3"/>
        <v>1</v>
      </c>
      <c r="S21" s="463"/>
      <c r="T21" s="506"/>
      <c r="U21" s="506"/>
      <c r="V21" s="508"/>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row>
    <row r="22" spans="1:278" s="256" customFormat="1" ht="101.25" customHeight="1" thickBot="1">
      <c r="A22" s="465">
        <f>'5-. Identificación de Riesgos'!A22</f>
        <v>3</v>
      </c>
      <c r="B22" s="465" t="str">
        <f>'5-. Identificación de Riesgos'!B22</f>
        <v xml:space="preserve">Desactualización u  obsolecencia de los documentos del sistema </v>
      </c>
      <c r="C22" s="257" t="str">
        <f>'5-. Identificación de Riesgos'!D22</f>
        <v>1. Falta de control</v>
      </c>
      <c r="D22" s="140">
        <v>1</v>
      </c>
      <c r="E22" s="257" t="s">
        <v>527</v>
      </c>
      <c r="F22" s="266" t="s">
        <v>319</v>
      </c>
      <c r="G22" s="266" t="s">
        <v>319</v>
      </c>
      <c r="H22" s="266" t="s">
        <v>319</v>
      </c>
      <c r="I22" s="266" t="s">
        <v>319</v>
      </c>
      <c r="J22" s="257">
        <f t="shared" si="2"/>
        <v>1</v>
      </c>
      <c r="K22" s="464">
        <f>AVERAGE(J22:J24)</f>
        <v>1</v>
      </c>
      <c r="L22" s="140" t="str">
        <f>'5-. Identificación de Riesgos'!I22</f>
        <v>Afectación de reputacion,imagén,  credibilidad, satisfacción de usuarios y PI</v>
      </c>
      <c r="M22" s="262" t="s">
        <v>528</v>
      </c>
      <c r="N22" s="266" t="s">
        <v>319</v>
      </c>
      <c r="O22" s="266" t="s">
        <v>319</v>
      </c>
      <c r="P22" s="266" t="s">
        <v>319</v>
      </c>
      <c r="Q22" s="266" t="s">
        <v>319</v>
      </c>
      <c r="R22" s="262">
        <f t="shared" si="3"/>
        <v>1</v>
      </c>
      <c r="S22" s="464">
        <f>AVERAGE(R22:R24)</f>
        <v>1</v>
      </c>
      <c r="T22" s="455" t="str">
        <f>CONCATENATE(INDEX('8- Politicas de administración '!$B$6:$F$10,MATCH(ROUND(IF((RIGHT('5-. Identificación de Riesgos'!H22,1)-'6. Valoración Controles'!K22)&lt;1,1,(RIGHT('5-. Identificación de Riesgos'!H22,1)-'6. Valoración Controles'!K22)),0),'8- Politicas de administración '!$F$6:$F$10,0),1)," - ",ROUND(IF((RIGHT('5-. Identificación de Riesgos'!H22,1)-'6. Valoración Controles'!K22)&lt;1,1,(RIGHT('5-. Identificación de Riesgos'!H22,1)-'6. Valoración Controles'!K22)),0))</f>
        <v>Muy Baja - 1</v>
      </c>
      <c r="U22" s="455" t="str">
        <f>CONCATENATE(INDEX('8- Politicas de administración '!$B$17:$F$21,MATCH(ROUND(IF((RIGHT('5-. Identificación de Riesgos'!M22,1)-'6. Valoración Controles'!S22)&lt;1,1,(RIGHT('5-. Identificación de Riesgos'!M22,1)-'6. Valoración Controles'!S22)),0),'8- Politicas de administración '!$F$17:$F$21,0),1)," - ",ROUND(IF((RIGHT('5-. Identificación de Riesgos'!M22,1)-'6. Valoración Controles'!S22)&lt;1,1,(RIGHT('5-. Identificación de Riesgos'!M22,1)-'6. Valoración Controles'!S22)),0))</f>
        <v>Leve - 1</v>
      </c>
      <c r="V22" s="457" t="str">
        <f>CONCATENATE(VLOOKUP((LEFT(T22,LEN(T22)-4)&amp;LEFT(U22,LEN(U22)-4)),'9- Matriz de Calor '!$D$18:$E$42,2,0)," - ",RIGHT(T22,1)*RIGHT(U22,1))</f>
        <v>Bajo - 1</v>
      </c>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BI22" s="255"/>
      <c r="BJ22" s="255"/>
      <c r="BK22" s="255"/>
      <c r="BL22" s="255"/>
      <c r="BM22" s="255"/>
      <c r="BN22" s="255"/>
      <c r="BO22" s="255"/>
      <c r="BP22" s="255"/>
      <c r="BQ22" s="255"/>
      <c r="BR22" s="255"/>
      <c r="BS22" s="255"/>
      <c r="BT22" s="255"/>
      <c r="BU22" s="255"/>
      <c r="BV22" s="255"/>
      <c r="BW22" s="255"/>
      <c r="BX22" s="255"/>
      <c r="BY22" s="255"/>
      <c r="BZ22" s="255"/>
      <c r="CA22" s="255"/>
      <c r="CB22" s="255"/>
      <c r="CC22" s="255"/>
      <c r="CD22" s="255"/>
      <c r="CE22" s="255"/>
      <c r="CF22" s="255"/>
      <c r="CG22" s="255"/>
      <c r="CH22" s="255"/>
      <c r="CI22" s="255"/>
      <c r="CJ22" s="255"/>
      <c r="CK22" s="255"/>
      <c r="CL22" s="255"/>
      <c r="CM22" s="255"/>
      <c r="CN22" s="255"/>
      <c r="CO22" s="255"/>
      <c r="CP22" s="255"/>
      <c r="CQ22" s="255"/>
      <c r="CR22" s="255"/>
      <c r="CS22" s="255"/>
      <c r="CT22" s="255"/>
      <c r="CU22" s="255"/>
      <c r="CV22" s="255"/>
      <c r="CW22" s="255"/>
      <c r="CX22" s="255"/>
      <c r="CY22" s="255"/>
      <c r="CZ22" s="255"/>
      <c r="DA22" s="255"/>
      <c r="DB22" s="255"/>
      <c r="DC22" s="255"/>
      <c r="DD22" s="255"/>
      <c r="DE22" s="255"/>
      <c r="DF22" s="255"/>
      <c r="DG22" s="255"/>
      <c r="DH22" s="255"/>
      <c r="DI22" s="255"/>
      <c r="DJ22" s="255"/>
      <c r="DK22" s="255"/>
      <c r="DL22" s="255"/>
      <c r="DM22" s="255"/>
      <c r="DN22" s="255"/>
      <c r="DO22" s="255"/>
      <c r="DP22" s="255"/>
      <c r="DQ22" s="255"/>
      <c r="DR22" s="255"/>
      <c r="DS22" s="255"/>
      <c r="DT22" s="255"/>
      <c r="DU22" s="255"/>
      <c r="DV22" s="255"/>
      <c r="DW22" s="255"/>
      <c r="DX22" s="255"/>
      <c r="DY22" s="255"/>
      <c r="DZ22" s="255"/>
      <c r="EA22" s="255"/>
      <c r="EB22" s="255"/>
      <c r="EC22" s="255"/>
      <c r="ED22" s="255"/>
      <c r="EE22" s="255"/>
      <c r="EF22" s="255"/>
      <c r="EG22" s="255"/>
      <c r="EH22" s="255"/>
      <c r="EI22" s="255"/>
      <c r="EJ22" s="255"/>
      <c r="EK22" s="255"/>
      <c r="EL22" s="255"/>
      <c r="EM22" s="255"/>
      <c r="EN22" s="255"/>
      <c r="EO22" s="255"/>
      <c r="EP22" s="255"/>
      <c r="EQ22" s="255"/>
      <c r="ER22" s="255"/>
      <c r="ES22" s="255"/>
      <c r="ET22" s="255"/>
      <c r="EU22" s="255"/>
      <c r="EV22" s="255"/>
      <c r="EW22" s="255"/>
      <c r="EX22" s="255"/>
      <c r="EY22" s="255"/>
      <c r="EZ22" s="255"/>
      <c r="FA22" s="255"/>
      <c r="FB22" s="255"/>
      <c r="FC22" s="255"/>
      <c r="FD22" s="255"/>
      <c r="FE22" s="255"/>
      <c r="FF22" s="255"/>
      <c r="FG22" s="255"/>
      <c r="FH22" s="255"/>
      <c r="FI22" s="255"/>
      <c r="FJ22" s="255"/>
      <c r="FK22" s="255"/>
      <c r="FL22" s="255"/>
      <c r="FM22" s="255"/>
      <c r="FN22" s="255"/>
      <c r="FO22" s="255"/>
      <c r="FP22" s="255"/>
      <c r="FQ22" s="255"/>
      <c r="FR22" s="255"/>
      <c r="FS22" s="255"/>
      <c r="FT22" s="255"/>
      <c r="FU22" s="255"/>
      <c r="FV22" s="255"/>
      <c r="FW22" s="255"/>
      <c r="FX22" s="255"/>
      <c r="FY22" s="255"/>
      <c r="FZ22" s="255"/>
      <c r="GA22" s="255"/>
      <c r="GB22" s="255"/>
      <c r="GC22" s="255"/>
      <c r="GD22" s="255"/>
      <c r="GE22" s="255"/>
      <c r="GF22" s="255"/>
      <c r="GG22" s="255"/>
      <c r="GH22" s="255"/>
      <c r="GI22" s="255"/>
      <c r="GJ22" s="255"/>
      <c r="GK22" s="255"/>
      <c r="GL22" s="255"/>
      <c r="GM22" s="255"/>
      <c r="GN22" s="255"/>
      <c r="GO22" s="255"/>
      <c r="GP22" s="255"/>
      <c r="GQ22" s="255"/>
      <c r="GR22" s="255"/>
      <c r="GS22" s="255"/>
      <c r="GT22" s="255"/>
      <c r="GU22" s="255"/>
      <c r="GV22" s="255"/>
      <c r="GW22" s="255"/>
      <c r="GX22" s="255"/>
      <c r="GY22" s="255"/>
      <c r="GZ22" s="255"/>
      <c r="HA22" s="255"/>
      <c r="HB22" s="255"/>
      <c r="HC22" s="255"/>
      <c r="HD22" s="255"/>
      <c r="HE22" s="255"/>
      <c r="HF22" s="255"/>
      <c r="HG22" s="255"/>
      <c r="HH22" s="255"/>
      <c r="HI22" s="255"/>
      <c r="HJ22" s="255"/>
      <c r="HK22" s="255"/>
      <c r="HL22" s="255"/>
      <c r="HM22" s="255"/>
      <c r="HN22" s="255"/>
      <c r="HO22" s="255"/>
      <c r="HP22" s="255"/>
      <c r="HQ22" s="255"/>
      <c r="HR22" s="255"/>
      <c r="HS22" s="255"/>
      <c r="HT22" s="255"/>
      <c r="HU22" s="255"/>
      <c r="HV22" s="255"/>
      <c r="HW22" s="255"/>
      <c r="HX22" s="255"/>
      <c r="HY22" s="255"/>
      <c r="HZ22" s="255"/>
      <c r="IA22" s="255"/>
      <c r="IB22" s="255"/>
      <c r="IC22" s="255"/>
      <c r="ID22" s="255"/>
      <c r="IE22" s="255"/>
      <c r="IF22" s="255"/>
      <c r="IG22" s="255"/>
      <c r="IH22" s="255"/>
      <c r="II22" s="255"/>
      <c r="IJ22" s="255"/>
      <c r="IK22" s="255"/>
      <c r="IL22" s="255"/>
      <c r="IM22" s="255"/>
      <c r="IN22" s="255"/>
      <c r="IO22" s="255"/>
      <c r="IP22" s="255"/>
      <c r="IQ22" s="255"/>
      <c r="IR22" s="255"/>
      <c r="IS22" s="255"/>
      <c r="IT22" s="255"/>
      <c r="IU22" s="255"/>
      <c r="IV22" s="255"/>
      <c r="IW22" s="255"/>
      <c r="IX22" s="255"/>
      <c r="IY22" s="255"/>
      <c r="IZ22" s="255"/>
      <c r="JA22" s="255"/>
      <c r="JB22" s="255"/>
      <c r="JC22" s="255"/>
      <c r="JD22" s="255"/>
      <c r="JE22" s="255"/>
      <c r="JF22" s="255"/>
      <c r="JG22" s="255"/>
      <c r="JH22" s="255"/>
      <c r="JI22" s="255"/>
      <c r="JJ22" s="255"/>
      <c r="JK22" s="255"/>
      <c r="JL22" s="255"/>
      <c r="JM22" s="255"/>
      <c r="JN22" s="255"/>
      <c r="JO22" s="255"/>
      <c r="JP22" s="255"/>
      <c r="JQ22" s="255"/>
      <c r="JR22" s="255"/>
    </row>
    <row r="23" spans="1:278" s="256" customFormat="1" ht="101.25" customHeight="1" thickBot="1">
      <c r="A23" s="466"/>
      <c r="B23" s="466"/>
      <c r="C23" s="258" t="str">
        <f>'5-. Identificación de Riesgos'!D23</f>
        <v>2. Falta de personal</v>
      </c>
      <c r="D23" s="118">
        <v>2</v>
      </c>
      <c r="E23" s="257" t="s">
        <v>527</v>
      </c>
      <c r="F23" s="267" t="s">
        <v>319</v>
      </c>
      <c r="G23" s="267" t="s">
        <v>319</v>
      </c>
      <c r="H23" s="267" t="s">
        <v>319</v>
      </c>
      <c r="I23" s="267" t="s">
        <v>319</v>
      </c>
      <c r="J23" s="258">
        <f t="shared" si="2"/>
        <v>1</v>
      </c>
      <c r="K23" s="463"/>
      <c r="L23" s="147" t="str">
        <f>'5-. Identificación de Riesgos'!I23</f>
        <v>Incumplimiento de las metas establecidas</v>
      </c>
      <c r="M23" s="314" t="s">
        <v>528</v>
      </c>
      <c r="N23" s="266" t="s">
        <v>319</v>
      </c>
      <c r="O23" s="266" t="s">
        <v>319</v>
      </c>
      <c r="P23" s="266" t="s">
        <v>319</v>
      </c>
      <c r="Q23" s="266" t="s">
        <v>319</v>
      </c>
      <c r="R23" s="263">
        <f t="shared" si="3"/>
        <v>1</v>
      </c>
      <c r="S23" s="463"/>
      <c r="T23" s="456"/>
      <c r="U23" s="456"/>
      <c r="V23" s="458"/>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55"/>
      <c r="BJ23" s="255"/>
      <c r="BK23" s="255"/>
      <c r="BL23" s="255"/>
      <c r="BM23" s="255"/>
      <c r="BN23" s="255"/>
      <c r="BO23" s="255"/>
      <c r="BP23" s="255"/>
      <c r="BQ23" s="255"/>
      <c r="BR23" s="255"/>
      <c r="BS23" s="255"/>
      <c r="BT23" s="255"/>
      <c r="BU23" s="255"/>
      <c r="BV23" s="255"/>
      <c r="BW23" s="255"/>
      <c r="BX23" s="255"/>
      <c r="BY23" s="255"/>
      <c r="BZ23" s="255"/>
      <c r="CA23" s="255"/>
      <c r="CB23" s="255"/>
      <c r="CC23" s="255"/>
      <c r="CD23" s="255"/>
      <c r="CE23" s="255"/>
      <c r="CF23" s="255"/>
      <c r="CG23" s="255"/>
      <c r="CH23" s="255"/>
      <c r="CI23" s="255"/>
      <c r="CJ23" s="255"/>
      <c r="CK23" s="255"/>
      <c r="CL23" s="255"/>
      <c r="CM23" s="255"/>
      <c r="CN23" s="255"/>
      <c r="CO23" s="255"/>
      <c r="CP23" s="255"/>
      <c r="CQ23" s="255"/>
      <c r="CR23" s="255"/>
      <c r="CS23" s="255"/>
      <c r="CT23" s="255"/>
      <c r="CU23" s="255"/>
      <c r="CV23" s="255"/>
      <c r="CW23" s="255"/>
      <c r="CX23" s="255"/>
      <c r="CY23" s="255"/>
      <c r="CZ23" s="255"/>
      <c r="DA23" s="255"/>
      <c r="DB23" s="255"/>
      <c r="DC23" s="255"/>
      <c r="DD23" s="255"/>
      <c r="DE23" s="255"/>
      <c r="DF23" s="255"/>
      <c r="DG23" s="255"/>
      <c r="DH23" s="255"/>
      <c r="DI23" s="255"/>
      <c r="DJ23" s="255"/>
      <c r="DK23" s="255"/>
      <c r="DL23" s="255"/>
      <c r="DM23" s="255"/>
      <c r="DN23" s="255"/>
      <c r="DO23" s="255"/>
      <c r="DP23" s="255"/>
      <c r="DQ23" s="255"/>
      <c r="DR23" s="255"/>
      <c r="DS23" s="255"/>
      <c r="DT23" s="255"/>
      <c r="DU23" s="255"/>
      <c r="DV23" s="255"/>
      <c r="DW23" s="255"/>
      <c r="DX23" s="255"/>
      <c r="DY23" s="255"/>
      <c r="DZ23" s="255"/>
      <c r="EA23" s="255"/>
      <c r="EB23" s="255"/>
      <c r="EC23" s="255"/>
      <c r="ED23" s="255"/>
      <c r="EE23" s="255"/>
      <c r="EF23" s="255"/>
      <c r="EG23" s="255"/>
      <c r="EH23" s="255"/>
      <c r="EI23" s="255"/>
      <c r="EJ23" s="255"/>
      <c r="EK23" s="255"/>
      <c r="EL23" s="255"/>
      <c r="EM23" s="255"/>
      <c r="EN23" s="255"/>
      <c r="EO23" s="255"/>
      <c r="EP23" s="255"/>
      <c r="EQ23" s="255"/>
      <c r="ER23" s="255"/>
      <c r="ES23" s="255"/>
      <c r="ET23" s="255"/>
      <c r="EU23" s="255"/>
      <c r="EV23" s="255"/>
      <c r="EW23" s="255"/>
      <c r="EX23" s="255"/>
      <c r="EY23" s="255"/>
      <c r="EZ23" s="255"/>
      <c r="FA23" s="255"/>
      <c r="FB23" s="255"/>
      <c r="FC23" s="255"/>
      <c r="FD23" s="255"/>
      <c r="FE23" s="255"/>
      <c r="FF23" s="255"/>
      <c r="FG23" s="255"/>
      <c r="FH23" s="255"/>
      <c r="FI23" s="255"/>
      <c r="FJ23" s="255"/>
      <c r="FK23" s="255"/>
      <c r="FL23" s="255"/>
      <c r="FM23" s="255"/>
      <c r="FN23" s="255"/>
      <c r="FO23" s="255"/>
      <c r="FP23" s="255"/>
      <c r="FQ23" s="255"/>
      <c r="FR23" s="255"/>
      <c r="FS23" s="255"/>
      <c r="FT23" s="255"/>
      <c r="FU23" s="255"/>
      <c r="FV23" s="255"/>
      <c r="FW23" s="255"/>
      <c r="FX23" s="255"/>
      <c r="FY23" s="255"/>
      <c r="FZ23" s="255"/>
      <c r="GA23" s="255"/>
      <c r="GB23" s="255"/>
      <c r="GC23" s="255"/>
      <c r="GD23" s="255"/>
      <c r="GE23" s="255"/>
      <c r="GF23" s="255"/>
      <c r="GG23" s="255"/>
      <c r="GH23" s="255"/>
      <c r="GI23" s="255"/>
      <c r="GJ23" s="255"/>
      <c r="GK23" s="255"/>
      <c r="GL23" s="255"/>
      <c r="GM23" s="255"/>
      <c r="GN23" s="255"/>
      <c r="GO23" s="255"/>
      <c r="GP23" s="255"/>
      <c r="GQ23" s="255"/>
      <c r="GR23" s="255"/>
      <c r="GS23" s="255"/>
      <c r="GT23" s="255"/>
      <c r="GU23" s="255"/>
      <c r="GV23" s="255"/>
      <c r="GW23" s="255"/>
      <c r="GX23" s="255"/>
      <c r="GY23" s="255"/>
      <c r="GZ23" s="255"/>
      <c r="HA23" s="255"/>
      <c r="HB23" s="255"/>
      <c r="HC23" s="255"/>
      <c r="HD23" s="255"/>
      <c r="HE23" s="255"/>
      <c r="HF23" s="255"/>
      <c r="HG23" s="255"/>
      <c r="HH23" s="255"/>
      <c r="HI23" s="255"/>
      <c r="HJ23" s="255"/>
      <c r="HK23" s="255"/>
      <c r="HL23" s="255"/>
      <c r="HM23" s="255"/>
      <c r="HN23" s="255"/>
      <c r="HO23" s="255"/>
      <c r="HP23" s="255"/>
      <c r="HQ23" s="255"/>
      <c r="HR23" s="255"/>
      <c r="HS23" s="255"/>
      <c r="HT23" s="255"/>
      <c r="HU23" s="255"/>
      <c r="HV23" s="255"/>
      <c r="HW23" s="255"/>
      <c r="HX23" s="255"/>
      <c r="HY23" s="255"/>
      <c r="HZ23" s="255"/>
      <c r="IA23" s="255"/>
      <c r="IB23" s="255"/>
      <c r="IC23" s="255"/>
      <c r="ID23" s="255"/>
      <c r="IE23" s="255"/>
      <c r="IF23" s="255"/>
      <c r="IG23" s="255"/>
      <c r="IH23" s="255"/>
      <c r="II23" s="255"/>
      <c r="IJ23" s="255"/>
      <c r="IK23" s="255"/>
      <c r="IL23" s="255"/>
      <c r="IM23" s="255"/>
      <c r="IN23" s="255"/>
      <c r="IO23" s="255"/>
      <c r="IP23" s="255"/>
      <c r="IQ23" s="255"/>
      <c r="IR23" s="255"/>
      <c r="IS23" s="255"/>
      <c r="IT23" s="255"/>
      <c r="IU23" s="255"/>
      <c r="IV23" s="255"/>
      <c r="IW23" s="255"/>
      <c r="IX23" s="255"/>
      <c r="IY23" s="255"/>
      <c r="IZ23" s="255"/>
      <c r="JA23" s="255"/>
      <c r="JB23" s="255"/>
      <c r="JC23" s="255"/>
      <c r="JD23" s="255"/>
      <c r="JE23" s="255"/>
      <c r="JF23" s="255"/>
      <c r="JG23" s="255"/>
      <c r="JH23" s="255"/>
      <c r="JI23" s="255"/>
      <c r="JJ23" s="255"/>
      <c r="JK23" s="255"/>
      <c r="JL23" s="255"/>
      <c r="JM23" s="255"/>
      <c r="JN23" s="255"/>
      <c r="JO23" s="255"/>
      <c r="JP23" s="255"/>
      <c r="JQ23" s="255"/>
      <c r="JR23" s="255"/>
    </row>
    <row r="24" spans="1:278" s="256" customFormat="1" ht="101.25" customHeight="1" thickBot="1">
      <c r="A24" s="466"/>
      <c r="B24" s="466"/>
      <c r="C24" s="258" t="str">
        <f>'5-. Identificación de Riesgos'!D24</f>
        <v>3. Debilidades en la  metodología</v>
      </c>
      <c r="D24" s="118">
        <v>3</v>
      </c>
      <c r="E24" s="258" t="s">
        <v>529</v>
      </c>
      <c r="F24" s="267" t="s">
        <v>319</v>
      </c>
      <c r="G24" s="267" t="s">
        <v>319</v>
      </c>
      <c r="H24" s="267" t="s">
        <v>319</v>
      </c>
      <c r="I24" s="267" t="s">
        <v>319</v>
      </c>
      <c r="J24" s="258">
        <f t="shared" si="2"/>
        <v>1</v>
      </c>
      <c r="K24" s="463"/>
      <c r="L24" s="147">
        <f>'5-. Identificación de Riesgos'!I24</f>
        <v>0</v>
      </c>
      <c r="M24" s="314" t="s">
        <v>528</v>
      </c>
      <c r="N24" s="266" t="s">
        <v>319</v>
      </c>
      <c r="O24" s="266" t="s">
        <v>319</v>
      </c>
      <c r="P24" s="266" t="s">
        <v>319</v>
      </c>
      <c r="Q24" s="266" t="s">
        <v>319</v>
      </c>
      <c r="R24" s="263">
        <f t="shared" si="3"/>
        <v>1</v>
      </c>
      <c r="S24" s="463"/>
      <c r="T24" s="456"/>
      <c r="U24" s="456"/>
      <c r="V24" s="458"/>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c r="CF24" s="255"/>
      <c r="CG24" s="255"/>
      <c r="CH24" s="255"/>
      <c r="CI24" s="255"/>
      <c r="CJ24" s="255"/>
      <c r="CK24" s="255"/>
      <c r="CL24" s="255"/>
      <c r="CM24" s="255"/>
      <c r="CN24" s="255"/>
      <c r="CO24" s="255"/>
      <c r="CP24" s="255"/>
      <c r="CQ24" s="255"/>
      <c r="CR24" s="255"/>
      <c r="CS24" s="255"/>
      <c r="CT24" s="255"/>
      <c r="CU24" s="255"/>
      <c r="CV24" s="255"/>
      <c r="CW24" s="255"/>
      <c r="CX24" s="255"/>
      <c r="CY24" s="255"/>
      <c r="CZ24" s="255"/>
      <c r="DA24" s="255"/>
      <c r="DB24" s="255"/>
      <c r="DC24" s="255"/>
      <c r="DD24" s="255"/>
      <c r="DE24" s="255"/>
      <c r="DF24" s="255"/>
      <c r="DG24" s="255"/>
      <c r="DH24" s="255"/>
      <c r="DI24" s="255"/>
      <c r="DJ24" s="255"/>
      <c r="DK24" s="255"/>
      <c r="DL24" s="255"/>
      <c r="DM24" s="255"/>
      <c r="DN24" s="255"/>
      <c r="DO24" s="255"/>
      <c r="DP24" s="255"/>
      <c r="DQ24" s="255"/>
      <c r="DR24" s="255"/>
      <c r="DS24" s="255"/>
      <c r="DT24" s="255"/>
      <c r="DU24" s="255"/>
      <c r="DV24" s="255"/>
      <c r="DW24" s="255"/>
      <c r="DX24" s="255"/>
      <c r="DY24" s="255"/>
      <c r="DZ24" s="255"/>
      <c r="EA24" s="255"/>
      <c r="EB24" s="255"/>
      <c r="EC24" s="255"/>
      <c r="ED24" s="255"/>
      <c r="EE24" s="255"/>
      <c r="EF24" s="255"/>
      <c r="EG24" s="255"/>
      <c r="EH24" s="255"/>
      <c r="EI24" s="255"/>
      <c r="EJ24" s="255"/>
      <c r="EK24" s="255"/>
      <c r="EL24" s="255"/>
      <c r="EM24" s="255"/>
      <c r="EN24" s="255"/>
      <c r="EO24" s="255"/>
      <c r="EP24" s="255"/>
      <c r="EQ24" s="255"/>
      <c r="ER24" s="255"/>
      <c r="ES24" s="255"/>
      <c r="ET24" s="255"/>
      <c r="EU24" s="255"/>
      <c r="EV24" s="255"/>
      <c r="EW24" s="255"/>
      <c r="EX24" s="255"/>
      <c r="EY24" s="255"/>
      <c r="EZ24" s="255"/>
      <c r="FA24" s="255"/>
      <c r="FB24" s="255"/>
      <c r="FC24" s="255"/>
      <c r="FD24" s="255"/>
      <c r="FE24" s="255"/>
      <c r="FF24" s="255"/>
      <c r="FG24" s="255"/>
      <c r="FH24" s="255"/>
      <c r="FI24" s="255"/>
      <c r="FJ24" s="255"/>
      <c r="FK24" s="255"/>
      <c r="FL24" s="255"/>
      <c r="FM24" s="255"/>
      <c r="FN24" s="255"/>
      <c r="FO24" s="255"/>
      <c r="FP24" s="255"/>
      <c r="FQ24" s="255"/>
      <c r="FR24" s="255"/>
      <c r="FS24" s="255"/>
      <c r="FT24" s="255"/>
      <c r="FU24" s="255"/>
      <c r="FV24" s="255"/>
      <c r="FW24" s="255"/>
      <c r="FX24" s="255"/>
      <c r="FY24" s="255"/>
      <c r="FZ24" s="255"/>
      <c r="GA24" s="255"/>
      <c r="GB24" s="255"/>
      <c r="GC24" s="255"/>
      <c r="GD24" s="255"/>
      <c r="GE24" s="255"/>
      <c r="GF24" s="255"/>
      <c r="GG24" s="255"/>
      <c r="GH24" s="255"/>
      <c r="GI24" s="255"/>
      <c r="GJ24" s="255"/>
      <c r="GK24" s="255"/>
      <c r="GL24" s="255"/>
      <c r="GM24" s="255"/>
      <c r="GN24" s="255"/>
      <c r="GO24" s="255"/>
      <c r="GP24" s="255"/>
      <c r="GQ24" s="255"/>
      <c r="GR24" s="255"/>
      <c r="GS24" s="255"/>
      <c r="GT24" s="255"/>
      <c r="GU24" s="255"/>
      <c r="GV24" s="255"/>
      <c r="GW24" s="255"/>
      <c r="GX24" s="255"/>
      <c r="GY24" s="255"/>
      <c r="GZ24" s="255"/>
      <c r="HA24" s="255"/>
      <c r="HB24" s="255"/>
      <c r="HC24" s="255"/>
      <c r="HD24" s="255"/>
      <c r="HE24" s="255"/>
      <c r="HF24" s="255"/>
      <c r="HG24" s="255"/>
      <c r="HH24" s="255"/>
      <c r="HI24" s="255"/>
      <c r="HJ24" s="255"/>
      <c r="HK24" s="255"/>
      <c r="HL24" s="255"/>
      <c r="HM24" s="255"/>
      <c r="HN24" s="255"/>
      <c r="HO24" s="255"/>
      <c r="HP24" s="255"/>
      <c r="HQ24" s="255"/>
      <c r="HR24" s="255"/>
      <c r="HS24" s="255"/>
      <c r="HT24" s="255"/>
      <c r="HU24" s="255"/>
      <c r="HV24" s="255"/>
      <c r="HW24" s="255"/>
      <c r="HX24" s="255"/>
      <c r="HY24" s="255"/>
      <c r="HZ24" s="255"/>
      <c r="IA24" s="255"/>
      <c r="IB24" s="255"/>
      <c r="IC24" s="255"/>
      <c r="ID24" s="255"/>
      <c r="IE24" s="255"/>
      <c r="IF24" s="255"/>
      <c r="IG24" s="255"/>
      <c r="IH24" s="255"/>
      <c r="II24" s="255"/>
      <c r="IJ24" s="255"/>
      <c r="IK24" s="255"/>
      <c r="IL24" s="255"/>
      <c r="IM24" s="255"/>
      <c r="IN24" s="255"/>
      <c r="IO24" s="255"/>
      <c r="IP24" s="255"/>
      <c r="IQ24" s="255"/>
      <c r="IR24" s="255"/>
      <c r="IS24" s="255"/>
      <c r="IT24" s="255"/>
      <c r="IU24" s="255"/>
      <c r="IV24" s="255"/>
      <c r="IW24" s="255"/>
      <c r="IX24" s="255"/>
      <c r="IY24" s="255"/>
      <c r="IZ24" s="255"/>
      <c r="JA24" s="255"/>
      <c r="JB24" s="255"/>
      <c r="JC24" s="255"/>
      <c r="JD24" s="255"/>
      <c r="JE24" s="255"/>
      <c r="JF24" s="255"/>
      <c r="JG24" s="255"/>
      <c r="JH24" s="255"/>
      <c r="JI24" s="255"/>
      <c r="JJ24" s="255"/>
      <c r="JK24" s="255"/>
      <c r="JL24" s="255"/>
      <c r="JM24" s="255"/>
      <c r="JN24" s="255"/>
      <c r="JO24" s="255"/>
      <c r="JP24" s="255"/>
      <c r="JQ24" s="255"/>
      <c r="JR24" s="255"/>
    </row>
    <row r="25" spans="1:278" s="256" customFormat="1" ht="101.25" customHeight="1">
      <c r="A25" s="459">
        <f>'5-. Identificación de Riesgos'!A25</f>
        <v>4</v>
      </c>
      <c r="B25" s="465" t="str">
        <f>'5-. Identificación de Riesgos'!B25</f>
        <v xml:space="preserve">Ofrecer, prometer, entregar, aceptar o solicitar una ventaja indebida para preparar o presentar Informes con datos inexactos, inoportunos y no confiables en el ejercicio de la Auditoría Interna  que permita favorecer intereses personales o de terceros.
</v>
      </c>
      <c r="C25" s="257" t="str">
        <f>'5-. Identificación de Riesgos'!D25</f>
        <v>1. Falta de ética de los servidores públicos (Debilidades en principios y valores)</v>
      </c>
      <c r="D25" s="140">
        <v>1</v>
      </c>
      <c r="E25" s="257" t="s">
        <v>521</v>
      </c>
      <c r="F25" s="266" t="s">
        <v>319</v>
      </c>
      <c r="G25" s="266" t="s">
        <v>319</v>
      </c>
      <c r="H25" s="266" t="s">
        <v>319</v>
      </c>
      <c r="I25" s="266" t="s">
        <v>319</v>
      </c>
      <c r="J25" s="257">
        <f>COUNTIF(F25:I25,"SI")/4</f>
        <v>1</v>
      </c>
      <c r="K25" s="464">
        <f>AVERAGE(J25:J27)</f>
        <v>1</v>
      </c>
      <c r="L25" s="140" t="str">
        <f>'5-. Identificación de Riesgos'!I25</f>
        <v>Afectación de reputacion,imagén,  credibilidad, satisfacción de usuarios y PI</v>
      </c>
      <c r="M25" s="262" t="s">
        <v>508</v>
      </c>
      <c r="N25" s="300" t="s">
        <v>319</v>
      </c>
      <c r="O25" s="300" t="s">
        <v>319</v>
      </c>
      <c r="P25" s="300" t="s">
        <v>319</v>
      </c>
      <c r="Q25" s="300" t="s">
        <v>319</v>
      </c>
      <c r="R25" s="263">
        <f>SUM(COUNTIF(N25,"SI")*25%,COUNTIF(O25,"SI")*40%,COUNTIF(P25,"SI")*25%,COUNTIF(Q25,"SI")*10%)</f>
        <v>1</v>
      </c>
      <c r="S25" s="464">
        <f>AVERAGE(R25:R27)</f>
        <v>1</v>
      </c>
      <c r="T25" s="455" t="str">
        <f>CONCATENATE(INDEX('8- Politicas de administración '!$B$6:$F$10,MATCH(ROUND(IF((RIGHT('5-. Identificación de Riesgos'!H25,1)-'6. Valoración Controles'!K25)&lt;1,1,(RIGHT('5-. Identificación de Riesgos'!H25,1)-'6. Valoración Controles'!K25)),0),'8- Politicas de administración '!$F$6:$F$10,0),1)," - ",ROUND(IF((RIGHT('5-. Identificación de Riesgos'!H25,1)-'6. Valoración Controles'!K25)&lt;1,1,(RIGHT('5-. Identificación de Riesgos'!H25,1)-'6. Valoración Controles'!K25)),0))</f>
        <v>Muy Baja - 1</v>
      </c>
      <c r="U25" s="455" t="str">
        <f>CONCATENATE(INDEX('8- Politicas de administración '!$B$17:$F$21,MATCH(ROUND(IF((RIGHT('5-. Identificación de Riesgos'!M25,1)-'6. Valoración Controles'!S25)&lt;1,1,(RIGHT('5-. Identificación de Riesgos'!M25,1)-'6. Valoración Controles'!S25)),0),'8- Politicas de administración '!$F$17:$F$21,0),1)," - ",ROUND(IF((RIGHT('5-. Identificación de Riesgos'!M25,1)-'6. Valoración Controles'!S25)&lt;1,1,(RIGHT('5-. Identificación de Riesgos'!M25,1)-'6. Valoración Controles'!S25)),0))</f>
        <v>Leve - 1</v>
      </c>
      <c r="V25" s="457" t="str">
        <f>CONCATENATE(VLOOKUP((LEFT(T25,LEN(T25)-4)&amp;LEFT(U25,LEN(U25)-4)),'9- Matriz de Calor '!$D$18:$E$42,2,0)," - ",RIGHT(T25,1)*RIGHT(U25,1))</f>
        <v>Bajo - 1</v>
      </c>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c r="BA25" s="255"/>
      <c r="BB25" s="255"/>
      <c r="BC25" s="255"/>
      <c r="BD25" s="255"/>
      <c r="BE25" s="255"/>
      <c r="BF25" s="255"/>
      <c r="BG25" s="255"/>
      <c r="BH25" s="255"/>
      <c r="BI25" s="255"/>
      <c r="BJ25" s="255"/>
      <c r="BK25" s="255"/>
      <c r="BL25" s="255"/>
      <c r="BM25" s="255"/>
      <c r="BN25" s="255"/>
      <c r="BO25" s="255"/>
      <c r="BP25" s="255"/>
      <c r="BQ25" s="255"/>
      <c r="BR25" s="255"/>
      <c r="BS25" s="255"/>
      <c r="BT25" s="255"/>
      <c r="BU25" s="255"/>
      <c r="BV25" s="255"/>
      <c r="BW25" s="255"/>
      <c r="BX25" s="255"/>
      <c r="BY25" s="255"/>
      <c r="BZ25" s="255"/>
      <c r="CA25" s="255"/>
      <c r="CB25" s="255"/>
      <c r="CC25" s="255"/>
      <c r="CD25" s="255"/>
      <c r="CE25" s="255"/>
      <c r="CF25" s="255"/>
      <c r="CG25" s="255"/>
      <c r="CH25" s="255"/>
      <c r="CI25" s="255"/>
      <c r="CJ25" s="255"/>
      <c r="CK25" s="255"/>
      <c r="CL25" s="255"/>
      <c r="CM25" s="255"/>
      <c r="CN25" s="255"/>
      <c r="CO25" s="255"/>
      <c r="CP25" s="255"/>
      <c r="CQ25" s="255"/>
      <c r="CR25" s="255"/>
      <c r="CS25" s="255"/>
      <c r="CT25" s="255"/>
      <c r="CU25" s="255"/>
      <c r="CV25" s="255"/>
      <c r="CW25" s="255"/>
      <c r="CX25" s="255"/>
      <c r="CY25" s="255"/>
      <c r="CZ25" s="255"/>
      <c r="DA25" s="255"/>
      <c r="DB25" s="255"/>
      <c r="DC25" s="255"/>
      <c r="DD25" s="255"/>
      <c r="DE25" s="255"/>
      <c r="DF25" s="255"/>
      <c r="DG25" s="255"/>
      <c r="DH25" s="255"/>
      <c r="DI25" s="255"/>
      <c r="DJ25" s="255"/>
      <c r="DK25" s="255"/>
      <c r="DL25" s="255"/>
      <c r="DM25" s="255"/>
      <c r="DN25" s="255"/>
      <c r="DO25" s="255"/>
      <c r="DP25" s="255"/>
      <c r="DQ25" s="255"/>
      <c r="DR25" s="255"/>
      <c r="DS25" s="255"/>
      <c r="DT25" s="255"/>
      <c r="DU25" s="255"/>
      <c r="DV25" s="255"/>
      <c r="DW25" s="255"/>
      <c r="DX25" s="255"/>
      <c r="DY25" s="255"/>
      <c r="DZ25" s="255"/>
      <c r="EA25" s="255"/>
      <c r="EB25" s="255"/>
      <c r="EC25" s="255"/>
      <c r="ED25" s="255"/>
      <c r="EE25" s="255"/>
      <c r="EF25" s="255"/>
      <c r="EG25" s="255"/>
      <c r="EH25" s="255"/>
      <c r="EI25" s="255"/>
      <c r="EJ25" s="255"/>
      <c r="EK25" s="255"/>
      <c r="EL25" s="255"/>
      <c r="EM25" s="255"/>
      <c r="EN25" s="255"/>
      <c r="EO25" s="255"/>
      <c r="EP25" s="255"/>
      <c r="EQ25" s="255"/>
      <c r="ER25" s="255"/>
      <c r="ES25" s="255"/>
      <c r="ET25" s="255"/>
      <c r="EU25" s="255"/>
      <c r="EV25" s="255"/>
      <c r="EW25" s="255"/>
      <c r="EX25" s="255"/>
      <c r="EY25" s="255"/>
      <c r="EZ25" s="255"/>
      <c r="FA25" s="255"/>
      <c r="FB25" s="255"/>
      <c r="FC25" s="255"/>
      <c r="FD25" s="255"/>
      <c r="FE25" s="255"/>
      <c r="FF25" s="255"/>
      <c r="FG25" s="255"/>
      <c r="FH25" s="255"/>
      <c r="FI25" s="255"/>
      <c r="FJ25" s="255"/>
      <c r="FK25" s="255"/>
      <c r="FL25" s="255"/>
      <c r="FM25" s="255"/>
      <c r="FN25" s="255"/>
      <c r="FO25" s="255"/>
      <c r="FP25" s="255"/>
      <c r="FQ25" s="255"/>
      <c r="FR25" s="255"/>
      <c r="FS25" s="255"/>
      <c r="FT25" s="255"/>
      <c r="FU25" s="255"/>
      <c r="FV25" s="255"/>
      <c r="FW25" s="255"/>
      <c r="FX25" s="255"/>
      <c r="FY25" s="255"/>
      <c r="FZ25" s="255"/>
      <c r="GA25" s="255"/>
      <c r="GB25" s="255"/>
      <c r="GC25" s="255"/>
      <c r="GD25" s="255"/>
      <c r="GE25" s="255"/>
      <c r="GF25" s="255"/>
      <c r="GG25" s="255"/>
      <c r="GH25" s="255"/>
      <c r="GI25" s="255"/>
      <c r="GJ25" s="255"/>
      <c r="GK25" s="255"/>
      <c r="GL25" s="255"/>
      <c r="GM25" s="255"/>
      <c r="GN25" s="255"/>
      <c r="GO25" s="255"/>
      <c r="GP25" s="255"/>
      <c r="GQ25" s="255"/>
      <c r="GR25" s="255"/>
      <c r="GS25" s="255"/>
      <c r="GT25" s="255"/>
      <c r="GU25" s="255"/>
      <c r="GV25" s="255"/>
      <c r="GW25" s="255"/>
      <c r="GX25" s="255"/>
      <c r="GY25" s="255"/>
      <c r="GZ25" s="255"/>
      <c r="HA25" s="255"/>
      <c r="HB25" s="255"/>
      <c r="HC25" s="255"/>
      <c r="HD25" s="255"/>
      <c r="HE25" s="255"/>
      <c r="HF25" s="255"/>
      <c r="HG25" s="255"/>
      <c r="HH25" s="255"/>
      <c r="HI25" s="255"/>
      <c r="HJ25" s="255"/>
      <c r="HK25" s="255"/>
      <c r="HL25" s="255"/>
      <c r="HM25" s="255"/>
      <c r="HN25" s="255"/>
      <c r="HO25" s="255"/>
      <c r="HP25" s="255"/>
      <c r="HQ25" s="255"/>
      <c r="HR25" s="255"/>
      <c r="HS25" s="255"/>
      <c r="HT25" s="255"/>
      <c r="HU25" s="255"/>
      <c r="HV25" s="255"/>
      <c r="HW25" s="255"/>
      <c r="HX25" s="255"/>
      <c r="HY25" s="255"/>
      <c r="HZ25" s="255"/>
      <c r="IA25" s="255"/>
      <c r="IB25" s="255"/>
      <c r="IC25" s="255"/>
      <c r="ID25" s="255"/>
      <c r="IE25" s="255"/>
      <c r="IF25" s="255"/>
      <c r="IG25" s="255"/>
      <c r="IH25" s="255"/>
      <c r="II25" s="255"/>
      <c r="IJ25" s="255"/>
      <c r="IK25" s="255"/>
      <c r="IL25" s="255"/>
      <c r="IM25" s="255"/>
      <c r="IN25" s="255"/>
      <c r="IO25" s="255"/>
      <c r="IP25" s="255"/>
      <c r="IQ25" s="255"/>
      <c r="IR25" s="255"/>
      <c r="IS25" s="255"/>
      <c r="IT25" s="255"/>
      <c r="IU25" s="255"/>
      <c r="IV25" s="255"/>
      <c r="IW25" s="255"/>
      <c r="IX25" s="255"/>
      <c r="IY25" s="255"/>
      <c r="IZ25" s="255"/>
      <c r="JA25" s="255"/>
      <c r="JB25" s="255"/>
      <c r="JC25" s="255"/>
      <c r="JD25" s="255"/>
      <c r="JE25" s="255"/>
      <c r="JF25" s="255"/>
      <c r="JG25" s="255"/>
      <c r="JH25" s="255"/>
      <c r="JI25" s="255"/>
      <c r="JJ25" s="255"/>
      <c r="JK25" s="255"/>
      <c r="JL25" s="255"/>
      <c r="JM25" s="255"/>
      <c r="JN25" s="255"/>
      <c r="JO25" s="255"/>
      <c r="JP25" s="255"/>
      <c r="JQ25" s="255"/>
      <c r="JR25" s="255"/>
    </row>
    <row r="26" spans="1:278" s="256" customFormat="1" ht="101.25" customHeight="1">
      <c r="A26" s="460"/>
      <c r="B26" s="466"/>
      <c r="C26" s="258" t="str">
        <f>'5-. Identificación de Riesgos'!D26</f>
        <v>2. Falta de ética de terceros interesados  (Debilidades principios y valores)</v>
      </c>
      <c r="D26" s="118">
        <v>2</v>
      </c>
      <c r="E26" s="258" t="s">
        <v>522</v>
      </c>
      <c r="F26" s="267" t="s">
        <v>319</v>
      </c>
      <c r="G26" s="267" t="s">
        <v>319</v>
      </c>
      <c r="H26" s="267" t="s">
        <v>319</v>
      </c>
      <c r="I26" s="267" t="s">
        <v>319</v>
      </c>
      <c r="J26" s="258">
        <f t="shared" ref="J26:J27" si="4">COUNTIF(F26:I26,"SI")/4</f>
        <v>1</v>
      </c>
      <c r="K26" s="463"/>
      <c r="L26" s="147" t="str">
        <f>'5-. Identificación de Riesgos'!I26</f>
        <v>Incumplimiento de las metas establecidas</v>
      </c>
      <c r="M26" s="263" t="s">
        <v>509</v>
      </c>
      <c r="N26" s="267" t="s">
        <v>319</v>
      </c>
      <c r="O26" s="267" t="s">
        <v>319</v>
      </c>
      <c r="P26" s="267" t="s">
        <v>319</v>
      </c>
      <c r="Q26" s="267" t="s">
        <v>319</v>
      </c>
      <c r="R26" s="263"/>
      <c r="S26" s="463"/>
      <c r="T26" s="456"/>
      <c r="U26" s="456"/>
      <c r="V26" s="458"/>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5"/>
      <c r="BY26" s="255"/>
      <c r="BZ26" s="255"/>
      <c r="CA26" s="255"/>
      <c r="CB26" s="255"/>
      <c r="CC26" s="255"/>
      <c r="CD26" s="255"/>
      <c r="CE26" s="255"/>
      <c r="CF26" s="255"/>
      <c r="CG26" s="255"/>
      <c r="CH26" s="255"/>
      <c r="CI26" s="255"/>
      <c r="CJ26" s="255"/>
      <c r="CK26" s="255"/>
      <c r="CL26" s="255"/>
      <c r="CM26" s="255"/>
      <c r="CN26" s="255"/>
      <c r="CO26" s="255"/>
      <c r="CP26" s="255"/>
      <c r="CQ26" s="255"/>
      <c r="CR26" s="255"/>
      <c r="CS26" s="255"/>
      <c r="CT26" s="255"/>
      <c r="CU26" s="255"/>
      <c r="CV26" s="255"/>
      <c r="CW26" s="255"/>
      <c r="CX26" s="255"/>
      <c r="CY26" s="255"/>
      <c r="CZ26" s="255"/>
      <c r="DA26" s="255"/>
      <c r="DB26" s="255"/>
      <c r="DC26" s="255"/>
      <c r="DD26" s="255"/>
      <c r="DE26" s="255"/>
      <c r="DF26" s="255"/>
      <c r="DG26" s="255"/>
      <c r="DH26" s="255"/>
      <c r="DI26" s="255"/>
      <c r="DJ26" s="255"/>
      <c r="DK26" s="255"/>
      <c r="DL26" s="255"/>
      <c r="DM26" s="255"/>
      <c r="DN26" s="255"/>
      <c r="DO26" s="255"/>
      <c r="DP26" s="255"/>
      <c r="DQ26" s="255"/>
      <c r="DR26" s="255"/>
      <c r="DS26" s="255"/>
      <c r="DT26" s="255"/>
      <c r="DU26" s="255"/>
      <c r="DV26" s="255"/>
      <c r="DW26" s="255"/>
      <c r="DX26" s="255"/>
      <c r="DY26" s="255"/>
      <c r="DZ26" s="255"/>
      <c r="EA26" s="255"/>
      <c r="EB26" s="255"/>
      <c r="EC26" s="255"/>
      <c r="ED26" s="255"/>
      <c r="EE26" s="255"/>
      <c r="EF26" s="255"/>
      <c r="EG26" s="255"/>
      <c r="EH26" s="255"/>
      <c r="EI26" s="255"/>
      <c r="EJ26" s="255"/>
      <c r="EK26" s="255"/>
      <c r="EL26" s="255"/>
      <c r="EM26" s="255"/>
      <c r="EN26" s="255"/>
      <c r="EO26" s="255"/>
      <c r="EP26" s="255"/>
      <c r="EQ26" s="255"/>
      <c r="ER26" s="255"/>
      <c r="ES26" s="255"/>
      <c r="ET26" s="255"/>
      <c r="EU26" s="255"/>
      <c r="EV26" s="255"/>
      <c r="EW26" s="255"/>
      <c r="EX26" s="255"/>
      <c r="EY26" s="255"/>
      <c r="EZ26" s="255"/>
      <c r="FA26" s="255"/>
      <c r="FB26" s="255"/>
      <c r="FC26" s="255"/>
      <c r="FD26" s="255"/>
      <c r="FE26" s="255"/>
      <c r="FF26" s="255"/>
      <c r="FG26" s="255"/>
      <c r="FH26" s="255"/>
      <c r="FI26" s="255"/>
      <c r="FJ26" s="255"/>
      <c r="FK26" s="255"/>
      <c r="FL26" s="255"/>
      <c r="FM26" s="255"/>
      <c r="FN26" s="255"/>
      <c r="FO26" s="255"/>
      <c r="FP26" s="255"/>
      <c r="FQ26" s="255"/>
      <c r="FR26" s="255"/>
      <c r="FS26" s="255"/>
      <c r="FT26" s="255"/>
      <c r="FU26" s="255"/>
      <c r="FV26" s="255"/>
      <c r="FW26" s="255"/>
      <c r="FX26" s="255"/>
      <c r="FY26" s="255"/>
      <c r="FZ26" s="255"/>
      <c r="GA26" s="255"/>
      <c r="GB26" s="255"/>
      <c r="GC26" s="255"/>
      <c r="GD26" s="255"/>
      <c r="GE26" s="255"/>
      <c r="GF26" s="255"/>
      <c r="GG26" s="255"/>
      <c r="GH26" s="255"/>
      <c r="GI26" s="255"/>
      <c r="GJ26" s="255"/>
      <c r="GK26" s="255"/>
      <c r="GL26" s="255"/>
      <c r="GM26" s="255"/>
      <c r="GN26" s="255"/>
      <c r="GO26" s="255"/>
      <c r="GP26" s="255"/>
      <c r="GQ26" s="255"/>
      <c r="GR26" s="255"/>
      <c r="GS26" s="255"/>
      <c r="GT26" s="255"/>
      <c r="GU26" s="255"/>
      <c r="GV26" s="255"/>
      <c r="GW26" s="255"/>
      <c r="GX26" s="255"/>
      <c r="GY26" s="255"/>
      <c r="GZ26" s="255"/>
      <c r="HA26" s="255"/>
      <c r="HB26" s="255"/>
      <c r="HC26" s="255"/>
      <c r="HD26" s="255"/>
      <c r="HE26" s="255"/>
      <c r="HF26" s="255"/>
      <c r="HG26" s="255"/>
      <c r="HH26" s="255"/>
      <c r="HI26" s="255"/>
      <c r="HJ26" s="255"/>
      <c r="HK26" s="255"/>
      <c r="HL26" s="255"/>
      <c r="HM26" s="255"/>
      <c r="HN26" s="255"/>
      <c r="HO26" s="255"/>
      <c r="HP26" s="255"/>
      <c r="HQ26" s="255"/>
      <c r="HR26" s="255"/>
      <c r="HS26" s="255"/>
      <c r="HT26" s="255"/>
      <c r="HU26" s="255"/>
      <c r="HV26" s="255"/>
      <c r="HW26" s="255"/>
      <c r="HX26" s="255"/>
      <c r="HY26" s="255"/>
      <c r="HZ26" s="255"/>
      <c r="IA26" s="255"/>
      <c r="IB26" s="255"/>
      <c r="IC26" s="255"/>
      <c r="ID26" s="255"/>
      <c r="IE26" s="255"/>
      <c r="IF26" s="255"/>
      <c r="IG26" s="255"/>
      <c r="IH26" s="255"/>
      <c r="II26" s="255"/>
      <c r="IJ26" s="255"/>
      <c r="IK26" s="255"/>
      <c r="IL26" s="255"/>
      <c r="IM26" s="255"/>
      <c r="IN26" s="255"/>
      <c r="IO26" s="255"/>
      <c r="IP26" s="255"/>
      <c r="IQ26" s="255"/>
      <c r="IR26" s="255"/>
      <c r="IS26" s="255"/>
      <c r="IT26" s="255"/>
      <c r="IU26" s="255"/>
      <c r="IV26" s="255"/>
      <c r="IW26" s="255"/>
      <c r="IX26" s="255"/>
      <c r="IY26" s="255"/>
      <c r="IZ26" s="255"/>
      <c r="JA26" s="255"/>
      <c r="JB26" s="255"/>
      <c r="JC26" s="255"/>
      <c r="JD26" s="255"/>
      <c r="JE26" s="255"/>
      <c r="JF26" s="255"/>
      <c r="JG26" s="255"/>
      <c r="JH26" s="255"/>
      <c r="JI26" s="255"/>
      <c r="JJ26" s="255"/>
      <c r="JK26" s="255"/>
      <c r="JL26" s="255"/>
      <c r="JM26" s="255"/>
      <c r="JN26" s="255"/>
      <c r="JO26" s="255"/>
      <c r="JP26" s="255"/>
      <c r="JQ26" s="255"/>
      <c r="JR26" s="255"/>
    </row>
    <row r="27" spans="1:278" s="256" customFormat="1" ht="101.25" customHeight="1" thickBot="1">
      <c r="A27" s="460"/>
      <c r="B27" s="466"/>
      <c r="C27" s="287" t="str">
        <f>'5-. Identificación de Riesgos'!D27</f>
        <v>3. Inaplicación o incumplimiento por parte de los auditores, de los principios y reglas de conducta establecidos en el Código de Ética.</v>
      </c>
      <c r="D27" s="288">
        <v>4</v>
      </c>
      <c r="E27" s="287" t="s">
        <v>523</v>
      </c>
      <c r="F27" s="289" t="s">
        <v>319</v>
      </c>
      <c r="G27" s="289" t="s">
        <v>319</v>
      </c>
      <c r="H27" s="289" t="s">
        <v>319</v>
      </c>
      <c r="I27" s="289" t="s">
        <v>319</v>
      </c>
      <c r="J27" s="287">
        <f t="shared" si="4"/>
        <v>1</v>
      </c>
      <c r="K27" s="467"/>
      <c r="L27" s="264">
        <f>'5-. Identificación de Riesgos'!I27</f>
        <v>0</v>
      </c>
      <c r="M27" s="263" t="s">
        <v>509</v>
      </c>
      <c r="N27" s="301" t="s">
        <v>319</v>
      </c>
      <c r="O27" s="301" t="s">
        <v>319</v>
      </c>
      <c r="P27" s="301" t="s">
        <v>319</v>
      </c>
      <c r="Q27" s="301" t="s">
        <v>319</v>
      </c>
      <c r="R27" s="263"/>
      <c r="S27" s="463"/>
      <c r="T27" s="456"/>
      <c r="U27" s="456"/>
      <c r="V27" s="458"/>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55"/>
      <c r="BJ27" s="255"/>
      <c r="BK27" s="255"/>
      <c r="BL27" s="255"/>
      <c r="BM27" s="255"/>
      <c r="BN27" s="255"/>
      <c r="BO27" s="255"/>
      <c r="BP27" s="255"/>
      <c r="BQ27" s="255"/>
      <c r="BR27" s="255"/>
      <c r="BS27" s="255"/>
      <c r="BT27" s="255"/>
      <c r="BU27" s="255"/>
      <c r="BV27" s="255"/>
      <c r="BW27" s="255"/>
      <c r="BX27" s="255"/>
      <c r="BY27" s="255"/>
      <c r="BZ27" s="255"/>
      <c r="CA27" s="255"/>
      <c r="CB27" s="255"/>
      <c r="CC27" s="255"/>
      <c r="CD27" s="255"/>
      <c r="CE27" s="255"/>
      <c r="CF27" s="255"/>
      <c r="CG27" s="255"/>
      <c r="CH27" s="255"/>
      <c r="CI27" s="255"/>
      <c r="CJ27" s="255"/>
      <c r="CK27" s="255"/>
      <c r="CL27" s="255"/>
      <c r="CM27" s="255"/>
      <c r="CN27" s="255"/>
      <c r="CO27" s="255"/>
      <c r="CP27" s="255"/>
      <c r="CQ27" s="255"/>
      <c r="CR27" s="255"/>
      <c r="CS27" s="255"/>
      <c r="CT27" s="255"/>
      <c r="CU27" s="255"/>
      <c r="CV27" s="255"/>
      <c r="CW27" s="255"/>
      <c r="CX27" s="255"/>
      <c r="CY27" s="255"/>
      <c r="CZ27" s="255"/>
      <c r="DA27" s="255"/>
      <c r="DB27" s="255"/>
      <c r="DC27" s="255"/>
      <c r="DD27" s="255"/>
      <c r="DE27" s="255"/>
      <c r="DF27" s="255"/>
      <c r="DG27" s="255"/>
      <c r="DH27" s="255"/>
      <c r="DI27" s="255"/>
      <c r="DJ27" s="255"/>
      <c r="DK27" s="255"/>
      <c r="DL27" s="255"/>
      <c r="DM27" s="255"/>
      <c r="DN27" s="255"/>
      <c r="DO27" s="255"/>
      <c r="DP27" s="255"/>
      <c r="DQ27" s="255"/>
      <c r="DR27" s="255"/>
      <c r="DS27" s="255"/>
      <c r="DT27" s="255"/>
      <c r="DU27" s="255"/>
      <c r="DV27" s="255"/>
      <c r="DW27" s="255"/>
      <c r="DX27" s="255"/>
      <c r="DY27" s="255"/>
      <c r="DZ27" s="255"/>
      <c r="EA27" s="255"/>
      <c r="EB27" s="255"/>
      <c r="EC27" s="255"/>
      <c r="ED27" s="255"/>
      <c r="EE27" s="255"/>
      <c r="EF27" s="255"/>
      <c r="EG27" s="255"/>
      <c r="EH27" s="255"/>
      <c r="EI27" s="255"/>
      <c r="EJ27" s="255"/>
      <c r="EK27" s="255"/>
      <c r="EL27" s="255"/>
      <c r="EM27" s="255"/>
      <c r="EN27" s="255"/>
      <c r="EO27" s="255"/>
      <c r="EP27" s="255"/>
      <c r="EQ27" s="255"/>
      <c r="ER27" s="255"/>
      <c r="ES27" s="255"/>
      <c r="ET27" s="255"/>
      <c r="EU27" s="255"/>
      <c r="EV27" s="255"/>
      <c r="EW27" s="255"/>
      <c r="EX27" s="255"/>
      <c r="EY27" s="255"/>
      <c r="EZ27" s="255"/>
      <c r="FA27" s="255"/>
      <c r="FB27" s="255"/>
      <c r="FC27" s="255"/>
      <c r="FD27" s="255"/>
      <c r="FE27" s="255"/>
      <c r="FF27" s="255"/>
      <c r="FG27" s="255"/>
      <c r="FH27" s="255"/>
      <c r="FI27" s="255"/>
      <c r="FJ27" s="255"/>
      <c r="FK27" s="255"/>
      <c r="FL27" s="255"/>
      <c r="FM27" s="255"/>
      <c r="FN27" s="255"/>
      <c r="FO27" s="255"/>
      <c r="FP27" s="255"/>
      <c r="FQ27" s="255"/>
      <c r="FR27" s="255"/>
      <c r="FS27" s="255"/>
      <c r="FT27" s="255"/>
      <c r="FU27" s="255"/>
      <c r="FV27" s="255"/>
      <c r="FW27" s="255"/>
      <c r="FX27" s="255"/>
      <c r="FY27" s="255"/>
      <c r="FZ27" s="255"/>
      <c r="GA27" s="255"/>
      <c r="GB27" s="255"/>
      <c r="GC27" s="255"/>
      <c r="GD27" s="255"/>
      <c r="GE27" s="255"/>
      <c r="GF27" s="255"/>
      <c r="GG27" s="255"/>
      <c r="GH27" s="255"/>
      <c r="GI27" s="255"/>
      <c r="GJ27" s="255"/>
      <c r="GK27" s="255"/>
      <c r="GL27" s="255"/>
      <c r="GM27" s="255"/>
      <c r="GN27" s="255"/>
      <c r="GO27" s="255"/>
      <c r="GP27" s="255"/>
      <c r="GQ27" s="255"/>
      <c r="GR27" s="255"/>
      <c r="GS27" s="255"/>
      <c r="GT27" s="255"/>
      <c r="GU27" s="255"/>
      <c r="GV27" s="255"/>
      <c r="GW27" s="255"/>
      <c r="GX27" s="255"/>
      <c r="GY27" s="255"/>
      <c r="GZ27" s="255"/>
      <c r="HA27" s="255"/>
      <c r="HB27" s="255"/>
      <c r="HC27" s="255"/>
      <c r="HD27" s="255"/>
      <c r="HE27" s="255"/>
      <c r="HF27" s="255"/>
      <c r="HG27" s="255"/>
      <c r="HH27" s="255"/>
      <c r="HI27" s="255"/>
      <c r="HJ27" s="255"/>
      <c r="HK27" s="255"/>
      <c r="HL27" s="255"/>
      <c r="HM27" s="255"/>
      <c r="HN27" s="255"/>
      <c r="HO27" s="255"/>
      <c r="HP27" s="255"/>
      <c r="HQ27" s="255"/>
      <c r="HR27" s="255"/>
      <c r="HS27" s="255"/>
      <c r="HT27" s="255"/>
      <c r="HU27" s="255"/>
      <c r="HV27" s="255"/>
      <c r="HW27" s="255"/>
      <c r="HX27" s="255"/>
      <c r="HY27" s="255"/>
      <c r="HZ27" s="255"/>
      <c r="IA27" s="255"/>
      <c r="IB27" s="255"/>
      <c r="IC27" s="255"/>
      <c r="ID27" s="255"/>
      <c r="IE27" s="255"/>
      <c r="IF27" s="255"/>
      <c r="IG27" s="255"/>
      <c r="IH27" s="255"/>
      <c r="II27" s="255"/>
      <c r="IJ27" s="255"/>
      <c r="IK27" s="255"/>
      <c r="IL27" s="255"/>
      <c r="IM27" s="255"/>
      <c r="IN27" s="255"/>
      <c r="IO27" s="255"/>
      <c r="IP27" s="255"/>
      <c r="IQ27" s="255"/>
      <c r="IR27" s="255"/>
      <c r="IS27" s="255"/>
      <c r="IT27" s="255"/>
      <c r="IU27" s="255"/>
      <c r="IV27" s="255"/>
      <c r="IW27" s="255"/>
      <c r="IX27" s="255"/>
      <c r="IY27" s="255"/>
      <c r="IZ27" s="255"/>
      <c r="JA27" s="255"/>
      <c r="JB27" s="255"/>
      <c r="JC27" s="255"/>
      <c r="JD27" s="255"/>
      <c r="JE27" s="255"/>
      <c r="JF27" s="255"/>
      <c r="JG27" s="255"/>
      <c r="JH27" s="255"/>
      <c r="JI27" s="255"/>
      <c r="JJ27" s="255"/>
      <c r="JK27" s="255"/>
      <c r="JL27" s="255"/>
      <c r="JM27" s="255"/>
      <c r="JN27" s="255"/>
      <c r="JO27" s="255"/>
      <c r="JP27" s="255"/>
      <c r="JQ27" s="255"/>
      <c r="JR27" s="255"/>
    </row>
    <row r="28" spans="1:278" s="256" customFormat="1" ht="101.25" customHeight="1">
      <c r="A28" s="459">
        <f>'5-. Identificación de Riesgos'!A28</f>
        <v>5</v>
      </c>
      <c r="B28" s="461" t="str">
        <f>'5-. Identificación de Riesgos'!B28</f>
        <v>Ofrecer, prometer, entregar, aceptar o solicitar una ventaja indebida  en la elaboración de toda la documentación de la parte precontractual y especificaciones técnicas en la contratación del SIGCMA</v>
      </c>
      <c r="C28" s="258" t="str">
        <f>'5-. Identificación de Riesgos'!D28</f>
        <v>1. Falta de ética de los servidores públicos (Debilidades en principios y valores)</v>
      </c>
      <c r="D28" s="118">
        <v>1</v>
      </c>
      <c r="E28" s="257" t="s">
        <v>521</v>
      </c>
      <c r="F28" s="267" t="s">
        <v>319</v>
      </c>
      <c r="G28" s="267" t="s">
        <v>319</v>
      </c>
      <c r="H28" s="267" t="s">
        <v>319</v>
      </c>
      <c r="I28" s="267" t="s">
        <v>319</v>
      </c>
      <c r="J28" s="258">
        <f t="shared" ref="J28:J29" si="5">COUNTIF(F28:I28,"SI")/4</f>
        <v>1</v>
      </c>
      <c r="K28" s="463">
        <f>AVERAGE(J28:J29)</f>
        <v>1</v>
      </c>
      <c r="L28" s="118" t="str">
        <f>'5-. Identificación de Riesgos'!I28</f>
        <v>Afectación de reputacion,imagén,  credibilidad, satisfacción de usuarios y PI</v>
      </c>
      <c r="M28" s="263" t="s">
        <v>320</v>
      </c>
      <c r="N28" s="267" t="s">
        <v>319</v>
      </c>
      <c r="O28" s="267" t="s">
        <v>319</v>
      </c>
      <c r="P28" s="267" t="s">
        <v>319</v>
      </c>
      <c r="Q28" s="267" t="s">
        <v>319</v>
      </c>
      <c r="R28" s="263">
        <f t="shared" ref="R28" si="6">SUM(COUNTIF(N28,"SI")*25%,COUNTIF(O28,"SI")*40%,COUNTIF(P28,"SI")*25%,COUNTIF(Q28,"SI")*10%)</f>
        <v>1</v>
      </c>
      <c r="S28" s="464">
        <f>AVERAGE(R28:R29)</f>
        <v>1</v>
      </c>
      <c r="T28" s="455" t="str">
        <f>CONCATENATE(INDEX('8- Politicas de administración '!$B$6:$F$10,MATCH(ROUND(IF((RIGHT('5-. Identificación de Riesgos'!H28,1)-'6. Valoración Controles'!K28)&lt;1,1,(RIGHT('5-. Identificación de Riesgos'!H28,1)-'6. Valoración Controles'!K28)),0),'8- Politicas de administración '!$F$6:$F$10,0),1)," - ",ROUND(IF((RIGHT('5-. Identificación de Riesgos'!H28,1)-'6. Valoración Controles'!K28)&lt;1,1,(RIGHT('5-. Identificación de Riesgos'!H28,1)-'6. Valoración Controles'!K28)),0))</f>
        <v>Muy Baja - 1</v>
      </c>
      <c r="U28" s="455" t="str">
        <f>CONCATENATE(INDEX('8- Politicas de administración '!$B$17:$F$21,MATCH(ROUND(IF((RIGHT('5-. Identificación de Riesgos'!M28,1)-'6. Valoración Controles'!S28)&lt;1,1,(RIGHT('5-. Identificación de Riesgos'!M28,1)-'6. Valoración Controles'!S28)),0),'8- Politicas de administración '!$F$17:$F$21,0),1)," - ",ROUND(IF((RIGHT('5-. Identificación de Riesgos'!M28,1)-'6. Valoración Controles'!S28)&lt;1,1,(RIGHT('5-. Identificación de Riesgos'!M28,1)-'6. Valoración Controles'!S28)),0))</f>
        <v>Leve - 1</v>
      </c>
      <c r="V28" s="457" t="str">
        <f>CONCATENATE(VLOOKUP((LEFT(T28,LEN(T28)-4)&amp;LEFT(U28,LEN(U28)-4)),'9- Matriz de Calor '!$D$18:$E$42,2,0)," - ",RIGHT(T28,1)*RIGHT(U28,1))</f>
        <v>Bajo - 1</v>
      </c>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c r="BA28" s="255"/>
      <c r="BB28" s="255"/>
      <c r="BC28" s="255"/>
      <c r="BD28" s="255"/>
      <c r="BE28" s="255"/>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c r="CY28" s="255"/>
      <c r="CZ28" s="255"/>
      <c r="DA28" s="255"/>
      <c r="DB28" s="255"/>
      <c r="DC28" s="255"/>
      <c r="DD28" s="255"/>
      <c r="DE28" s="255"/>
      <c r="DF28" s="255"/>
      <c r="DG28" s="255"/>
      <c r="DH28" s="255"/>
      <c r="DI28" s="255"/>
      <c r="DJ28" s="255"/>
      <c r="DK28" s="255"/>
      <c r="DL28" s="255"/>
      <c r="DM28" s="255"/>
      <c r="DN28" s="255"/>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255"/>
      <c r="FF28" s="255"/>
      <c r="FG28" s="255"/>
      <c r="FH28" s="255"/>
      <c r="FI28" s="255"/>
      <c r="FJ28" s="255"/>
      <c r="FK28" s="255"/>
      <c r="FL28" s="255"/>
      <c r="FM28" s="255"/>
      <c r="FN28" s="255"/>
      <c r="FO28" s="255"/>
      <c r="FP28" s="255"/>
      <c r="FQ28" s="255"/>
      <c r="FR28" s="255"/>
      <c r="FS28" s="255"/>
      <c r="FT28" s="255"/>
      <c r="FU28" s="255"/>
      <c r="FV28" s="255"/>
      <c r="FW28" s="255"/>
      <c r="FX28" s="255"/>
      <c r="FY28" s="255"/>
      <c r="FZ28" s="255"/>
      <c r="GA28" s="255"/>
      <c r="GB28" s="255"/>
      <c r="GC28" s="255"/>
      <c r="GD28" s="255"/>
      <c r="GE28" s="255"/>
      <c r="GF28" s="255"/>
      <c r="GG28" s="255"/>
      <c r="GH28" s="255"/>
      <c r="GI28" s="255"/>
      <c r="GJ28" s="255"/>
      <c r="GK28" s="255"/>
      <c r="GL28" s="255"/>
      <c r="GM28" s="255"/>
      <c r="GN28" s="255"/>
      <c r="GO28" s="255"/>
      <c r="GP28" s="255"/>
      <c r="GQ28" s="255"/>
      <c r="GR28" s="255"/>
      <c r="GS28" s="255"/>
      <c r="GT28" s="255"/>
      <c r="GU28" s="255"/>
      <c r="GV28" s="255"/>
      <c r="GW28" s="255"/>
      <c r="GX28" s="255"/>
      <c r="GY28" s="255"/>
      <c r="GZ28" s="255"/>
      <c r="HA28" s="255"/>
      <c r="HB28" s="255"/>
      <c r="HC28" s="255"/>
      <c r="HD28" s="255"/>
      <c r="HE28" s="255"/>
      <c r="HF28" s="255"/>
      <c r="HG28" s="255"/>
      <c r="HH28" s="255"/>
      <c r="HI28" s="255"/>
      <c r="HJ28" s="255"/>
      <c r="HK28" s="255"/>
      <c r="HL28" s="255"/>
      <c r="HM28" s="255"/>
      <c r="HN28" s="255"/>
      <c r="HO28" s="255"/>
      <c r="HP28" s="255"/>
      <c r="HQ28" s="255"/>
      <c r="HR28" s="255"/>
      <c r="HS28" s="255"/>
      <c r="HT28" s="255"/>
      <c r="HU28" s="255"/>
      <c r="HV28" s="255"/>
      <c r="HW28" s="255"/>
      <c r="HX28" s="255"/>
      <c r="HY28" s="255"/>
      <c r="HZ28" s="255"/>
      <c r="IA28" s="255"/>
      <c r="IB28" s="255"/>
      <c r="IC28" s="255"/>
      <c r="ID28" s="255"/>
      <c r="IE28" s="255"/>
      <c r="IF28" s="255"/>
      <c r="IG28" s="255"/>
      <c r="IH28" s="255"/>
      <c r="II28" s="255"/>
      <c r="IJ28" s="255"/>
      <c r="IK28" s="255"/>
      <c r="IL28" s="255"/>
      <c r="IM28" s="255"/>
      <c r="IN28" s="255"/>
      <c r="IO28" s="255"/>
      <c r="IP28" s="255"/>
      <c r="IQ28" s="255"/>
      <c r="IR28" s="255"/>
      <c r="IS28" s="255"/>
      <c r="IT28" s="255"/>
      <c r="IU28" s="255"/>
      <c r="IV28" s="255"/>
      <c r="IW28" s="255"/>
      <c r="IX28" s="255"/>
      <c r="IY28" s="255"/>
      <c r="IZ28" s="255"/>
      <c r="JA28" s="255"/>
      <c r="JB28" s="255"/>
      <c r="JC28" s="255"/>
      <c r="JD28" s="255"/>
      <c r="JE28" s="255"/>
      <c r="JF28" s="255"/>
      <c r="JG28" s="255"/>
      <c r="JH28" s="255"/>
      <c r="JI28" s="255"/>
      <c r="JJ28" s="255"/>
      <c r="JK28" s="255"/>
      <c r="JL28" s="255"/>
      <c r="JM28" s="255"/>
      <c r="JN28" s="255"/>
      <c r="JO28" s="255"/>
      <c r="JP28" s="255"/>
      <c r="JQ28" s="255"/>
      <c r="JR28" s="255"/>
    </row>
    <row r="29" spans="1:278" s="256" customFormat="1" ht="101.25" customHeight="1">
      <c r="A29" s="460"/>
      <c r="B29" s="462"/>
      <c r="C29" s="258" t="str">
        <f>'5-. Identificación de Riesgos'!D29</f>
        <v>2. Falta de ética de terceros interesados  (Debilidades principios y valores)</v>
      </c>
      <c r="D29" s="118">
        <v>2</v>
      </c>
      <c r="E29" s="287" t="s">
        <v>523</v>
      </c>
      <c r="F29" s="267" t="s">
        <v>319</v>
      </c>
      <c r="G29" s="267" t="s">
        <v>319</v>
      </c>
      <c r="H29" s="267" t="s">
        <v>319</v>
      </c>
      <c r="I29" s="267" t="s">
        <v>319</v>
      </c>
      <c r="J29" s="258">
        <f t="shared" si="5"/>
        <v>1</v>
      </c>
      <c r="K29" s="463"/>
      <c r="L29" s="147" t="str">
        <f>'5-. Identificación de Riesgos'!I29</f>
        <v>Incumplimiento de las metas establecidas</v>
      </c>
      <c r="M29" s="263" t="s">
        <v>509</v>
      </c>
      <c r="N29" s="267" t="s">
        <v>319</v>
      </c>
      <c r="O29" s="267" t="s">
        <v>319</v>
      </c>
      <c r="P29" s="267" t="s">
        <v>319</v>
      </c>
      <c r="Q29" s="267" t="s">
        <v>319</v>
      </c>
      <c r="R29" s="263"/>
      <c r="S29" s="463"/>
      <c r="T29" s="456"/>
      <c r="U29" s="456"/>
      <c r="V29" s="458"/>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c r="BA29" s="255"/>
      <c r="BB29" s="255"/>
      <c r="BC29" s="255"/>
      <c r="BD29" s="255"/>
      <c r="BE29" s="255"/>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c r="CY29" s="255"/>
      <c r="CZ29" s="255"/>
      <c r="DA29" s="255"/>
      <c r="DB29" s="255"/>
      <c r="DC29" s="255"/>
      <c r="DD29" s="255"/>
      <c r="DE29" s="255"/>
      <c r="DF29" s="255"/>
      <c r="DG29" s="255"/>
      <c r="DH29" s="255"/>
      <c r="DI29" s="255"/>
      <c r="DJ29" s="255"/>
      <c r="DK29" s="255"/>
      <c r="DL29" s="255"/>
      <c r="DM29" s="255"/>
      <c r="DN29" s="255"/>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255"/>
      <c r="FF29" s="255"/>
      <c r="FG29" s="255"/>
      <c r="FH29" s="255"/>
      <c r="FI29" s="255"/>
      <c r="FJ29" s="255"/>
      <c r="FK29" s="255"/>
      <c r="FL29" s="255"/>
      <c r="FM29" s="255"/>
      <c r="FN29" s="255"/>
      <c r="FO29" s="255"/>
      <c r="FP29" s="255"/>
      <c r="FQ29" s="255"/>
      <c r="FR29" s="255"/>
      <c r="FS29" s="255"/>
      <c r="FT29" s="255"/>
      <c r="FU29" s="255"/>
      <c r="FV29" s="255"/>
      <c r="FW29" s="255"/>
      <c r="FX29" s="255"/>
      <c r="FY29" s="255"/>
      <c r="FZ29" s="255"/>
      <c r="GA29" s="255"/>
      <c r="GB29" s="255"/>
      <c r="GC29" s="255"/>
      <c r="GD29" s="255"/>
      <c r="GE29" s="255"/>
      <c r="GF29" s="255"/>
      <c r="GG29" s="255"/>
      <c r="GH29" s="255"/>
      <c r="GI29" s="255"/>
      <c r="GJ29" s="255"/>
      <c r="GK29" s="255"/>
      <c r="GL29" s="255"/>
      <c r="GM29" s="255"/>
      <c r="GN29" s="255"/>
      <c r="GO29" s="255"/>
      <c r="GP29" s="255"/>
      <c r="GQ29" s="255"/>
      <c r="GR29" s="255"/>
      <c r="GS29" s="255"/>
      <c r="GT29" s="255"/>
      <c r="GU29" s="255"/>
      <c r="GV29" s="255"/>
      <c r="GW29" s="255"/>
      <c r="GX29" s="255"/>
      <c r="GY29" s="255"/>
      <c r="GZ29" s="255"/>
      <c r="HA29" s="255"/>
      <c r="HB29" s="255"/>
      <c r="HC29" s="255"/>
      <c r="HD29" s="255"/>
      <c r="HE29" s="255"/>
      <c r="HF29" s="255"/>
      <c r="HG29" s="255"/>
      <c r="HH29" s="255"/>
      <c r="HI29" s="255"/>
      <c r="HJ29" s="255"/>
      <c r="HK29" s="255"/>
      <c r="HL29" s="255"/>
      <c r="HM29" s="255"/>
      <c r="HN29" s="255"/>
      <c r="HO29" s="255"/>
      <c r="HP29" s="255"/>
      <c r="HQ29" s="255"/>
      <c r="HR29" s="255"/>
      <c r="HS29" s="255"/>
      <c r="HT29" s="255"/>
      <c r="HU29" s="255"/>
      <c r="HV29" s="255"/>
      <c r="HW29" s="255"/>
      <c r="HX29" s="255"/>
      <c r="HY29" s="255"/>
      <c r="HZ29" s="255"/>
      <c r="IA29" s="255"/>
      <c r="IB29" s="255"/>
      <c r="IC29" s="255"/>
      <c r="ID29" s="255"/>
      <c r="IE29" s="255"/>
      <c r="IF29" s="255"/>
      <c r="IG29" s="255"/>
      <c r="IH29" s="255"/>
      <c r="II29" s="255"/>
      <c r="IJ29" s="255"/>
      <c r="IK29" s="255"/>
      <c r="IL29" s="255"/>
      <c r="IM29" s="255"/>
      <c r="IN29" s="255"/>
      <c r="IO29" s="255"/>
      <c r="IP29" s="255"/>
      <c r="IQ29" s="255"/>
      <c r="IR29" s="255"/>
      <c r="IS29" s="255"/>
      <c r="IT29" s="255"/>
      <c r="IU29" s="255"/>
      <c r="IV29" s="255"/>
      <c r="IW29" s="255"/>
      <c r="IX29" s="255"/>
      <c r="IY29" s="255"/>
      <c r="IZ29" s="255"/>
      <c r="JA29" s="255"/>
      <c r="JB29" s="255"/>
      <c r="JC29" s="255"/>
      <c r="JD29" s="255"/>
      <c r="JE29" s="255"/>
      <c r="JF29" s="255"/>
      <c r="JG29" s="255"/>
      <c r="JH29" s="255"/>
      <c r="JI29" s="255"/>
      <c r="JJ29" s="255"/>
      <c r="JK29" s="255"/>
      <c r="JL29" s="255"/>
      <c r="JM29" s="255"/>
      <c r="JN29" s="255"/>
      <c r="JO29" s="255"/>
      <c r="JP29" s="255"/>
      <c r="JQ29" s="255"/>
      <c r="JR29" s="255"/>
    </row>
    <row r="30" spans="1:278" s="256" customFormat="1" ht="101.25" customHeight="1">
      <c r="A30" s="259"/>
      <c r="B30" s="259"/>
      <c r="C30" s="265"/>
      <c r="D30" s="259"/>
      <c r="E30" s="259"/>
      <c r="F30" s="268"/>
      <c r="G30" s="268"/>
      <c r="H30" s="268"/>
      <c r="I30" s="268"/>
      <c r="J30" s="259"/>
      <c r="K30" s="259"/>
      <c r="L30" s="259"/>
      <c r="M30" s="259"/>
      <c r="N30" s="259"/>
      <c r="O30" s="259"/>
      <c r="P30" s="259"/>
      <c r="Q30" s="259"/>
      <c r="R30" s="259"/>
      <c r="S30" s="259"/>
      <c r="T30" s="260"/>
      <c r="U30" s="261"/>
      <c r="V30" s="261"/>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c r="CY30" s="255"/>
      <c r="CZ30" s="255"/>
      <c r="DA30" s="255"/>
      <c r="DB30" s="255"/>
      <c r="DC30" s="255"/>
      <c r="DD30" s="255"/>
      <c r="DE30" s="255"/>
      <c r="DF30" s="255"/>
      <c r="DG30" s="255"/>
      <c r="DH30" s="255"/>
      <c r="DI30" s="255"/>
      <c r="DJ30" s="255"/>
      <c r="DK30" s="255"/>
      <c r="DL30" s="255"/>
      <c r="DM30" s="255"/>
      <c r="DN30" s="255"/>
      <c r="DO30" s="255"/>
      <c r="DP30" s="255"/>
      <c r="DQ30" s="255"/>
      <c r="DR30" s="255"/>
      <c r="DS30" s="255"/>
      <c r="DT30" s="255"/>
      <c r="DU30" s="255"/>
      <c r="DV30" s="255"/>
      <c r="DW30" s="255"/>
      <c r="DX30" s="255"/>
      <c r="DY30" s="255"/>
      <c r="DZ30" s="255"/>
      <c r="EA30" s="255"/>
      <c r="EB30" s="255"/>
      <c r="EC30" s="255"/>
      <c r="ED30" s="255"/>
      <c r="EE30" s="255"/>
      <c r="EF30" s="255"/>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255"/>
      <c r="FF30" s="255"/>
      <c r="FG30" s="255"/>
      <c r="FH30" s="255"/>
      <c r="FI30" s="255"/>
      <c r="FJ30" s="255"/>
      <c r="FK30" s="255"/>
      <c r="FL30" s="255"/>
      <c r="FM30" s="255"/>
      <c r="FN30" s="255"/>
      <c r="FO30" s="255"/>
      <c r="FP30" s="255"/>
      <c r="FQ30" s="255"/>
      <c r="FR30" s="255"/>
      <c r="FS30" s="255"/>
      <c r="FT30" s="255"/>
      <c r="FU30" s="255"/>
      <c r="FV30" s="255"/>
      <c r="FW30" s="255"/>
      <c r="FX30" s="255"/>
      <c r="FY30" s="255"/>
      <c r="FZ30" s="255"/>
      <c r="GA30" s="255"/>
      <c r="GB30" s="255"/>
      <c r="GC30" s="255"/>
      <c r="GD30" s="255"/>
      <c r="GE30" s="255"/>
      <c r="GF30" s="255"/>
      <c r="GG30" s="255"/>
      <c r="GH30" s="255"/>
      <c r="GI30" s="255"/>
      <c r="GJ30" s="255"/>
      <c r="GK30" s="255"/>
      <c r="GL30" s="255"/>
      <c r="GM30" s="255"/>
      <c r="GN30" s="255"/>
      <c r="GO30" s="255"/>
      <c r="GP30" s="255"/>
      <c r="GQ30" s="255"/>
      <c r="GR30" s="255"/>
      <c r="GS30" s="255"/>
      <c r="GT30" s="255"/>
      <c r="GU30" s="255"/>
      <c r="GV30" s="255"/>
      <c r="GW30" s="255"/>
      <c r="GX30" s="255"/>
      <c r="GY30" s="255"/>
      <c r="GZ30" s="255"/>
      <c r="HA30" s="255"/>
      <c r="HB30" s="255"/>
      <c r="HC30" s="255"/>
      <c r="HD30" s="255"/>
      <c r="HE30" s="255"/>
      <c r="HF30" s="255"/>
      <c r="HG30" s="255"/>
      <c r="HH30" s="255"/>
      <c r="HI30" s="255"/>
      <c r="HJ30" s="255"/>
      <c r="HK30" s="255"/>
      <c r="HL30" s="255"/>
      <c r="HM30" s="255"/>
      <c r="HN30" s="255"/>
      <c r="HO30" s="255"/>
      <c r="HP30" s="255"/>
      <c r="HQ30" s="255"/>
      <c r="HR30" s="255"/>
      <c r="HS30" s="255"/>
      <c r="HT30" s="255"/>
      <c r="HU30" s="255"/>
      <c r="HV30" s="255"/>
      <c r="HW30" s="255"/>
      <c r="HX30" s="255"/>
      <c r="HY30" s="255"/>
      <c r="HZ30" s="255"/>
      <c r="IA30" s="255"/>
      <c r="IB30" s="255"/>
      <c r="IC30" s="255"/>
      <c r="ID30" s="255"/>
      <c r="IE30" s="255"/>
      <c r="IF30" s="255"/>
      <c r="IG30" s="255"/>
      <c r="IH30" s="255"/>
      <c r="II30" s="255"/>
      <c r="IJ30" s="255"/>
      <c r="IK30" s="255"/>
      <c r="IL30" s="255"/>
      <c r="IM30" s="255"/>
      <c r="IN30" s="255"/>
      <c r="IO30" s="255"/>
      <c r="IP30" s="255"/>
      <c r="IQ30" s="255"/>
      <c r="IR30" s="255"/>
      <c r="IS30" s="255"/>
      <c r="IT30" s="255"/>
      <c r="IU30" s="255"/>
      <c r="IV30" s="255"/>
      <c r="IW30" s="255"/>
      <c r="IX30" s="255"/>
      <c r="IY30" s="255"/>
      <c r="IZ30" s="255"/>
      <c r="JA30" s="255"/>
      <c r="JB30" s="255"/>
      <c r="JC30" s="255"/>
      <c r="JD30" s="255"/>
      <c r="JE30" s="255"/>
      <c r="JF30" s="255"/>
      <c r="JG30" s="255"/>
      <c r="JH30" s="255"/>
      <c r="JI30" s="255"/>
      <c r="JJ30" s="255"/>
      <c r="JK30" s="255"/>
      <c r="JL30" s="255"/>
      <c r="JM30" s="255"/>
      <c r="JN30" s="255"/>
      <c r="JO30" s="255"/>
      <c r="JP30" s="255"/>
      <c r="JQ30" s="255"/>
      <c r="JR30" s="255"/>
    </row>
  </sheetData>
  <mergeCells count="53">
    <mergeCell ref="A17:A21"/>
    <mergeCell ref="B17:B21"/>
    <mergeCell ref="C5:V5"/>
    <mergeCell ref="C6:V6"/>
    <mergeCell ref="S17:S21"/>
    <mergeCell ref="T17:T21"/>
    <mergeCell ref="U17:U21"/>
    <mergeCell ref="V17:V21"/>
    <mergeCell ref="K17:K21"/>
    <mergeCell ref="A10:A16"/>
    <mergeCell ref="B10:B16"/>
    <mergeCell ref="K10:K16"/>
    <mergeCell ref="S10:S16"/>
    <mergeCell ref="T10:T16"/>
    <mergeCell ref="U10:U16"/>
    <mergeCell ref="V10:V1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2:A24"/>
    <mergeCell ref="B22:B24"/>
    <mergeCell ref="K22:K24"/>
    <mergeCell ref="V22:V24"/>
    <mergeCell ref="T22:T24"/>
    <mergeCell ref="U22:U24"/>
    <mergeCell ref="S22:S24"/>
    <mergeCell ref="T25:T27"/>
    <mergeCell ref="U25:U27"/>
    <mergeCell ref="V25:V27"/>
    <mergeCell ref="A25:A27"/>
    <mergeCell ref="B25:B27"/>
    <mergeCell ref="K25:K27"/>
    <mergeCell ref="S25:S27"/>
    <mergeCell ref="T28:T29"/>
    <mergeCell ref="U28:U29"/>
    <mergeCell ref="V28:V29"/>
    <mergeCell ref="A28:A29"/>
    <mergeCell ref="B28:B29"/>
    <mergeCell ref="K28:K29"/>
    <mergeCell ref="S28:S29"/>
  </mergeCells>
  <conditionalFormatting sqref="T10">
    <cfRule type="containsText" dxfId="471" priority="164" operator="containsText" text="Muy Baja">
      <formula>NOT(ISERROR(SEARCH("Muy Baja",T10)))</formula>
    </cfRule>
    <cfRule type="containsText" dxfId="470" priority="165" operator="containsText" text="Baja">
      <formula>NOT(ISERROR(SEARCH("Baja",T10)))</formula>
    </cfRule>
    <cfRule type="containsText" dxfId="469" priority="166" operator="containsText" text="Muy Alta">
      <formula>NOT(ISERROR(SEARCH("Muy Alta",T10)))</formula>
    </cfRule>
    <cfRule type="containsText" dxfId="468" priority="168" operator="containsText" text="Alta">
      <formula>NOT(ISERROR(SEARCH("Alta",T10)))</formula>
    </cfRule>
    <cfRule type="containsText" dxfId="467" priority="169" operator="containsText" text="Media">
      <formula>NOT(ISERROR(SEARCH("Media",T10)))</formula>
    </cfRule>
    <cfRule type="containsText" dxfId="466" priority="170" operator="containsText" text="Media">
      <formula>NOT(ISERROR(SEARCH("Media",T10)))</formula>
    </cfRule>
    <cfRule type="containsText" dxfId="465" priority="171" operator="containsText" text="Media">
      <formula>NOT(ISERROR(SEARCH("Media",T10)))</formula>
    </cfRule>
    <cfRule type="containsText" dxfId="464" priority="172" operator="containsText" text="Muy Baja">
      <formula>NOT(ISERROR(SEARCH("Muy Baja",T10)))</formula>
    </cfRule>
    <cfRule type="containsText" dxfId="463" priority="173" operator="containsText" text="Baja">
      <formula>NOT(ISERROR(SEARCH("Baja",T10)))</formula>
    </cfRule>
    <cfRule type="containsText" dxfId="462" priority="174" operator="containsText" text="Muy Baja">
      <formula>NOT(ISERROR(SEARCH("Muy Baja",T10)))</formula>
    </cfRule>
    <cfRule type="containsText" dxfId="461" priority="175" operator="containsText" text="Muy Baja">
      <formula>NOT(ISERROR(SEARCH("Muy Baja",T10)))</formula>
    </cfRule>
    <cfRule type="containsText" dxfId="460" priority="176" operator="containsText" text="Muy Baja">
      <formula>NOT(ISERROR(SEARCH("Muy Baja",T10)))</formula>
    </cfRule>
    <cfRule type="containsText" dxfId="459" priority="177" operator="containsText" text="Muy Baja'Tabla probabilidad'!">
      <formula>NOT(ISERROR(SEARCH("Muy Baja'Tabla probabilidad'!",T10)))</formula>
    </cfRule>
    <cfRule type="containsText" dxfId="458" priority="178" operator="containsText" text="Muy bajo">
      <formula>NOT(ISERROR(SEARCH("Muy bajo",T10)))</formula>
    </cfRule>
    <cfRule type="containsText" dxfId="457" priority="179" operator="containsText" text="Alta">
      <formula>NOT(ISERROR(SEARCH("Alta",T10)))</formula>
    </cfRule>
    <cfRule type="containsText" dxfId="456" priority="180" operator="containsText" text="Media">
      <formula>NOT(ISERROR(SEARCH("Media",T10)))</formula>
    </cfRule>
    <cfRule type="containsText" dxfId="455" priority="181" operator="containsText" text="Baja">
      <formula>NOT(ISERROR(SEARCH("Baja",T10)))</formula>
    </cfRule>
    <cfRule type="containsText" dxfId="454" priority="182" operator="containsText" text="Muy baja">
      <formula>NOT(ISERROR(SEARCH("Muy baja",T10)))</formula>
    </cfRule>
    <cfRule type="cellIs" dxfId="453" priority="185" operator="between">
      <formula>1</formula>
      <formula>2</formula>
    </cfRule>
    <cfRule type="cellIs" dxfId="452" priority="186" operator="between">
      <formula>0</formula>
      <formula>2</formula>
    </cfRule>
  </conditionalFormatting>
  <conditionalFormatting sqref="T17 T22">
    <cfRule type="containsText" dxfId="451" priority="526" operator="containsText" text="Muy Baja">
      <formula>NOT(ISERROR(SEARCH("Muy Baja",T17)))</formula>
    </cfRule>
    <cfRule type="containsText" dxfId="450" priority="527" operator="containsText" text="Baja">
      <formula>NOT(ISERROR(SEARCH("Baja",T17)))</formula>
    </cfRule>
    <cfRule type="containsText" dxfId="449" priority="528" operator="containsText" text="Muy Alta">
      <formula>NOT(ISERROR(SEARCH("Muy Alta",T17)))</formula>
    </cfRule>
    <cfRule type="containsText" dxfId="448" priority="530" operator="containsText" text="Alta">
      <formula>NOT(ISERROR(SEARCH("Alta",T17)))</formula>
    </cfRule>
    <cfRule type="containsText" dxfId="447" priority="531" operator="containsText" text="Media">
      <formula>NOT(ISERROR(SEARCH("Media",T17)))</formula>
    </cfRule>
    <cfRule type="containsText" dxfId="446" priority="532" operator="containsText" text="Media">
      <formula>NOT(ISERROR(SEARCH("Media",T17)))</formula>
    </cfRule>
    <cfRule type="containsText" dxfId="445" priority="533" operator="containsText" text="Media">
      <formula>NOT(ISERROR(SEARCH("Media",T17)))</formula>
    </cfRule>
    <cfRule type="containsText" dxfId="444" priority="534" operator="containsText" text="Muy Baja">
      <formula>NOT(ISERROR(SEARCH("Muy Baja",T17)))</formula>
    </cfRule>
    <cfRule type="containsText" dxfId="443" priority="535" operator="containsText" text="Baja">
      <formula>NOT(ISERROR(SEARCH("Baja",T17)))</formula>
    </cfRule>
    <cfRule type="containsText" dxfId="442" priority="536" operator="containsText" text="Muy Baja">
      <formula>NOT(ISERROR(SEARCH("Muy Baja",T17)))</formula>
    </cfRule>
    <cfRule type="containsText" dxfId="441" priority="537" operator="containsText" text="Muy Baja">
      <formula>NOT(ISERROR(SEARCH("Muy Baja",T17)))</formula>
    </cfRule>
    <cfRule type="containsText" dxfId="440" priority="538" operator="containsText" text="Muy Baja">
      <formula>NOT(ISERROR(SEARCH("Muy Baja",T17)))</formula>
    </cfRule>
    <cfRule type="containsText" dxfId="439" priority="539" operator="containsText" text="Muy Baja'Tabla probabilidad'!">
      <formula>NOT(ISERROR(SEARCH("Muy Baja'Tabla probabilidad'!",T17)))</formula>
    </cfRule>
    <cfRule type="containsText" dxfId="438" priority="540" operator="containsText" text="Muy bajo">
      <formula>NOT(ISERROR(SEARCH("Muy bajo",T17)))</formula>
    </cfRule>
    <cfRule type="containsText" dxfId="437" priority="541" operator="containsText" text="Alta">
      <formula>NOT(ISERROR(SEARCH("Alta",T17)))</formula>
    </cfRule>
    <cfRule type="containsText" dxfId="436" priority="542" operator="containsText" text="Media">
      <formula>NOT(ISERROR(SEARCH("Media",T17)))</formula>
    </cfRule>
    <cfRule type="containsText" dxfId="435" priority="543" operator="containsText" text="Baja">
      <formula>NOT(ISERROR(SEARCH("Baja",T17)))</formula>
    </cfRule>
    <cfRule type="containsText" dxfId="434" priority="544" operator="containsText" text="Muy baja">
      <formula>NOT(ISERROR(SEARCH("Muy baja",T17)))</formula>
    </cfRule>
    <cfRule type="cellIs" dxfId="433" priority="547" operator="between">
      <formula>1</formula>
      <formula>2</formula>
    </cfRule>
    <cfRule type="cellIs" dxfId="432" priority="548" operator="between">
      <formula>0</formula>
      <formula>2</formula>
    </cfRule>
  </conditionalFormatting>
  <conditionalFormatting sqref="T25">
    <cfRule type="containsText" dxfId="431" priority="43" operator="containsText" text="Muy Baja">
      <formula>NOT(ISERROR(SEARCH("Muy Baja",T25)))</formula>
    </cfRule>
    <cfRule type="containsText" dxfId="430" priority="44" operator="containsText" text="Baja">
      <formula>NOT(ISERROR(SEARCH("Baja",T25)))</formula>
    </cfRule>
    <cfRule type="containsText" dxfId="429" priority="45" operator="containsText" text="Muy Alta">
      <formula>NOT(ISERROR(SEARCH("Muy Alta",T25)))</formula>
    </cfRule>
    <cfRule type="containsText" dxfId="428" priority="46" operator="containsText" text="Alta">
      <formula>NOT(ISERROR(SEARCH("Alta",T25)))</formula>
    </cfRule>
    <cfRule type="containsText" dxfId="427" priority="47" operator="containsText" text="Media">
      <formula>NOT(ISERROR(SEARCH("Media",T25)))</formula>
    </cfRule>
    <cfRule type="containsText" dxfId="426" priority="48" operator="containsText" text="Media">
      <formula>NOT(ISERROR(SEARCH("Media",T25)))</formula>
    </cfRule>
    <cfRule type="containsText" dxfId="425" priority="49" operator="containsText" text="Media">
      <formula>NOT(ISERROR(SEARCH("Media",T25)))</formula>
    </cfRule>
    <cfRule type="containsText" dxfId="424" priority="50" operator="containsText" text="Muy Baja">
      <formula>NOT(ISERROR(SEARCH("Muy Baja",T25)))</formula>
    </cfRule>
    <cfRule type="containsText" dxfId="423" priority="51" operator="containsText" text="Baja">
      <formula>NOT(ISERROR(SEARCH("Baja",T25)))</formula>
    </cfRule>
    <cfRule type="containsText" dxfId="422" priority="52" operator="containsText" text="Muy Baja">
      <formula>NOT(ISERROR(SEARCH("Muy Baja",T25)))</formula>
    </cfRule>
    <cfRule type="containsText" dxfId="421" priority="53" operator="containsText" text="Muy Baja">
      <formula>NOT(ISERROR(SEARCH("Muy Baja",T25)))</formula>
    </cfRule>
    <cfRule type="containsText" dxfId="420" priority="54" operator="containsText" text="Muy Baja">
      <formula>NOT(ISERROR(SEARCH("Muy Baja",T25)))</formula>
    </cfRule>
    <cfRule type="containsText" dxfId="419" priority="55" operator="containsText" text="Muy Baja'Tabla probabilidad'!">
      <formula>NOT(ISERROR(SEARCH("Muy Baja'Tabla probabilidad'!",T25)))</formula>
    </cfRule>
    <cfRule type="containsText" dxfId="418" priority="56" operator="containsText" text="Muy bajo">
      <formula>NOT(ISERROR(SEARCH("Muy bajo",T25)))</formula>
    </cfRule>
    <cfRule type="containsText" dxfId="417" priority="57" operator="containsText" text="Alta">
      <formula>NOT(ISERROR(SEARCH("Alta",T25)))</formula>
    </cfRule>
    <cfRule type="containsText" dxfId="416" priority="58" operator="containsText" text="Media">
      <formula>NOT(ISERROR(SEARCH("Media",T25)))</formula>
    </cfRule>
    <cfRule type="containsText" dxfId="415" priority="59" operator="containsText" text="Baja">
      <formula>NOT(ISERROR(SEARCH("Baja",T25)))</formula>
    </cfRule>
    <cfRule type="containsText" dxfId="414" priority="60" operator="containsText" text="Muy baja">
      <formula>NOT(ISERROR(SEARCH("Muy baja",T25)))</formula>
    </cfRule>
    <cfRule type="cellIs" dxfId="413" priority="63" operator="between">
      <formula>1</formula>
      <formula>2</formula>
    </cfRule>
    <cfRule type="cellIs" dxfId="412" priority="64" operator="between">
      <formula>0</formula>
      <formula>2</formula>
    </cfRule>
  </conditionalFormatting>
  <conditionalFormatting sqref="T28">
    <cfRule type="containsText" dxfId="411" priority="11" operator="containsText" text="Muy Baja">
      <formula>NOT(ISERROR(SEARCH("Muy Baja",T28)))</formula>
    </cfRule>
    <cfRule type="containsText" dxfId="410" priority="12" operator="containsText" text="Baja">
      <formula>NOT(ISERROR(SEARCH("Baja",T28)))</formula>
    </cfRule>
    <cfRule type="containsText" dxfId="409" priority="13" operator="containsText" text="Muy Alta">
      <formula>NOT(ISERROR(SEARCH("Muy Alta",T28)))</formula>
    </cfRule>
    <cfRule type="containsText" dxfId="408" priority="14" operator="containsText" text="Alta">
      <formula>NOT(ISERROR(SEARCH("Alta",T28)))</formula>
    </cfRule>
    <cfRule type="containsText" dxfId="407" priority="15" operator="containsText" text="Media">
      <formula>NOT(ISERROR(SEARCH("Media",T28)))</formula>
    </cfRule>
    <cfRule type="containsText" dxfId="406" priority="16" operator="containsText" text="Media">
      <formula>NOT(ISERROR(SEARCH("Media",T28)))</formula>
    </cfRule>
    <cfRule type="containsText" dxfId="405" priority="17" operator="containsText" text="Media">
      <formula>NOT(ISERROR(SEARCH("Media",T28)))</formula>
    </cfRule>
    <cfRule type="containsText" dxfId="404" priority="18" operator="containsText" text="Muy Baja">
      <formula>NOT(ISERROR(SEARCH("Muy Baja",T28)))</formula>
    </cfRule>
    <cfRule type="containsText" dxfId="403" priority="19" operator="containsText" text="Baja">
      <formula>NOT(ISERROR(SEARCH("Baja",T28)))</formula>
    </cfRule>
    <cfRule type="containsText" dxfId="402" priority="20" operator="containsText" text="Muy Baja">
      <formula>NOT(ISERROR(SEARCH("Muy Baja",T28)))</formula>
    </cfRule>
    <cfRule type="containsText" dxfId="401" priority="21" operator="containsText" text="Muy Baja">
      <formula>NOT(ISERROR(SEARCH("Muy Baja",T28)))</formula>
    </cfRule>
    <cfRule type="containsText" dxfId="400" priority="22" operator="containsText" text="Muy Baja">
      <formula>NOT(ISERROR(SEARCH("Muy Baja",T28)))</formula>
    </cfRule>
    <cfRule type="containsText" dxfId="399" priority="23" operator="containsText" text="Muy Baja'Tabla probabilidad'!">
      <formula>NOT(ISERROR(SEARCH("Muy Baja'Tabla probabilidad'!",T28)))</formula>
    </cfRule>
    <cfRule type="containsText" dxfId="398" priority="24" operator="containsText" text="Muy bajo">
      <formula>NOT(ISERROR(SEARCH("Muy bajo",T28)))</formula>
    </cfRule>
    <cfRule type="containsText" dxfId="397" priority="25" operator="containsText" text="Alta">
      <formula>NOT(ISERROR(SEARCH("Alta",T28)))</formula>
    </cfRule>
    <cfRule type="containsText" dxfId="396" priority="26" operator="containsText" text="Media">
      <formula>NOT(ISERROR(SEARCH("Media",T28)))</formula>
    </cfRule>
    <cfRule type="containsText" dxfId="395" priority="27" operator="containsText" text="Baja">
      <formula>NOT(ISERROR(SEARCH("Baja",T28)))</formula>
    </cfRule>
    <cfRule type="containsText" dxfId="394" priority="28" operator="containsText" text="Muy baja">
      <formula>NOT(ISERROR(SEARCH("Muy baja",T28)))</formula>
    </cfRule>
    <cfRule type="cellIs" dxfId="393" priority="31" operator="between">
      <formula>1</formula>
      <formula>2</formula>
    </cfRule>
    <cfRule type="cellIs" dxfId="392" priority="32" operator="between">
      <formula>0</formula>
      <formula>2</formula>
    </cfRule>
  </conditionalFormatting>
  <conditionalFormatting sqref="U10">
    <cfRule type="containsText" dxfId="391" priority="158" operator="containsText" text="Catastrófico">
      <formula>NOT(ISERROR(SEARCH("Catastrófico",U10)))</formula>
    </cfRule>
    <cfRule type="containsText" dxfId="390" priority="159" operator="containsText" text="Mayor">
      <formula>NOT(ISERROR(SEARCH("Mayor",U10)))</formula>
    </cfRule>
    <cfRule type="containsText" dxfId="389" priority="160" operator="containsText" text="Alta">
      <formula>NOT(ISERROR(SEARCH("Alta",U10)))</formula>
    </cfRule>
    <cfRule type="containsText" dxfId="388" priority="161" operator="containsText" text="Moderado">
      <formula>NOT(ISERROR(SEARCH("Moderado",U10)))</formula>
    </cfRule>
    <cfRule type="containsText" dxfId="387" priority="162" operator="containsText" text="Menor">
      <formula>NOT(ISERROR(SEARCH("Menor",U10)))</formula>
    </cfRule>
    <cfRule type="containsText" dxfId="386" priority="163" operator="containsText" text="Leve">
      <formula>NOT(ISERROR(SEARCH("Leve",U10)))</formula>
    </cfRule>
  </conditionalFormatting>
  <conditionalFormatting sqref="U17 U22">
    <cfRule type="containsText" dxfId="385" priority="520" operator="containsText" text="Catastrófico">
      <formula>NOT(ISERROR(SEARCH("Catastrófico",U17)))</formula>
    </cfRule>
    <cfRule type="containsText" dxfId="384" priority="521" operator="containsText" text="Mayor">
      <formula>NOT(ISERROR(SEARCH("Mayor",U17)))</formula>
    </cfRule>
    <cfRule type="containsText" dxfId="383" priority="522" operator="containsText" text="Alta">
      <formula>NOT(ISERROR(SEARCH("Alta",U17)))</formula>
    </cfRule>
    <cfRule type="containsText" dxfId="382" priority="523" operator="containsText" text="Moderado">
      <formula>NOT(ISERROR(SEARCH("Moderado",U17)))</formula>
    </cfRule>
    <cfRule type="containsText" dxfId="381" priority="524" operator="containsText" text="Menor">
      <formula>NOT(ISERROR(SEARCH("Menor",U17)))</formula>
    </cfRule>
    <cfRule type="containsText" dxfId="380" priority="525" operator="containsText" text="Leve">
      <formula>NOT(ISERROR(SEARCH("Leve",U17)))</formula>
    </cfRule>
  </conditionalFormatting>
  <conditionalFormatting sqref="U25">
    <cfRule type="containsText" dxfId="379" priority="37" operator="containsText" text="Catastrófico">
      <formula>NOT(ISERROR(SEARCH("Catastrófico",U25)))</formula>
    </cfRule>
    <cfRule type="containsText" dxfId="378" priority="38" operator="containsText" text="Mayor">
      <formula>NOT(ISERROR(SEARCH("Mayor",U25)))</formula>
    </cfRule>
    <cfRule type="containsText" dxfId="377" priority="39" operator="containsText" text="Alta">
      <formula>NOT(ISERROR(SEARCH("Alta",U25)))</formula>
    </cfRule>
    <cfRule type="containsText" dxfId="376" priority="40" operator="containsText" text="Moderado">
      <formula>NOT(ISERROR(SEARCH("Moderado",U25)))</formula>
    </cfRule>
    <cfRule type="containsText" dxfId="375" priority="41" operator="containsText" text="Menor">
      <formula>NOT(ISERROR(SEARCH("Menor",U25)))</formula>
    </cfRule>
    <cfRule type="containsText" dxfId="374" priority="42" operator="containsText" text="Leve">
      <formula>NOT(ISERROR(SEARCH("Leve",U25)))</formula>
    </cfRule>
  </conditionalFormatting>
  <conditionalFormatting sqref="U28">
    <cfRule type="containsText" dxfId="373" priority="5" operator="containsText" text="Catastrófico">
      <formula>NOT(ISERROR(SEARCH("Catastrófico",U28)))</formula>
    </cfRule>
    <cfRule type="containsText" dxfId="372" priority="6" operator="containsText" text="Mayor">
      <formula>NOT(ISERROR(SEARCH("Mayor",U28)))</formula>
    </cfRule>
    <cfRule type="containsText" dxfId="371" priority="7" operator="containsText" text="Alta">
      <formula>NOT(ISERROR(SEARCH("Alta",U28)))</formula>
    </cfRule>
    <cfRule type="containsText" dxfId="370" priority="8" operator="containsText" text="Moderado">
      <formula>NOT(ISERROR(SEARCH("Moderado",U28)))</formula>
    </cfRule>
    <cfRule type="containsText" dxfId="369" priority="9" operator="containsText" text="Menor">
      <formula>NOT(ISERROR(SEARCH("Menor",U28)))</formula>
    </cfRule>
    <cfRule type="containsText" dxfId="368" priority="10" operator="containsText" text="Leve">
      <formula>NOT(ISERROR(SEARCH("Leve",U28)))</formula>
    </cfRule>
  </conditionalFormatting>
  <conditionalFormatting sqref="V10">
    <cfRule type="containsText" dxfId="367" priority="154" operator="containsText" text="Extremo">
      <formula>NOT(ISERROR(SEARCH("Extremo",V10)))</formula>
    </cfRule>
    <cfRule type="containsText" dxfId="366" priority="155" operator="containsText" text="Alto">
      <formula>NOT(ISERROR(SEARCH("Alto",V10)))</formula>
    </cfRule>
    <cfRule type="containsText" dxfId="365" priority="156" operator="containsText" text="Bajo">
      <formula>NOT(ISERROR(SEARCH("Bajo",V10)))</formula>
    </cfRule>
    <cfRule type="containsText" dxfId="364" priority="157" operator="containsText" text="Moderado">
      <formula>NOT(ISERROR(SEARCH("Moderado",V10)))</formula>
    </cfRule>
  </conditionalFormatting>
  <conditionalFormatting sqref="V17 V22">
    <cfRule type="containsText" dxfId="363" priority="484" operator="containsText" text="Extremo">
      <formula>NOT(ISERROR(SEARCH("Extremo",V17)))</formula>
    </cfRule>
    <cfRule type="containsText" dxfId="362" priority="485" operator="containsText" text="Alto">
      <formula>NOT(ISERROR(SEARCH("Alto",V17)))</formula>
    </cfRule>
    <cfRule type="containsText" dxfId="361" priority="486" operator="containsText" text="Bajo">
      <formula>NOT(ISERROR(SEARCH("Bajo",V17)))</formula>
    </cfRule>
    <cfRule type="containsText" dxfId="360" priority="487" operator="containsText" text="Moderado">
      <formula>NOT(ISERROR(SEARCH("Moderado",V17)))</formula>
    </cfRule>
  </conditionalFormatting>
  <conditionalFormatting sqref="V25">
    <cfRule type="containsText" dxfId="359" priority="33" operator="containsText" text="Extremo">
      <formula>NOT(ISERROR(SEARCH("Extremo",V25)))</formula>
    </cfRule>
    <cfRule type="containsText" dxfId="358" priority="34" operator="containsText" text="Alto">
      <formula>NOT(ISERROR(SEARCH("Alto",V25)))</formula>
    </cfRule>
    <cfRule type="containsText" dxfId="357" priority="35" operator="containsText" text="Bajo">
      <formula>NOT(ISERROR(SEARCH("Bajo",V25)))</formula>
    </cfRule>
    <cfRule type="containsText" dxfId="356" priority="36" operator="containsText" text="Moderado">
      <formula>NOT(ISERROR(SEARCH("Moderado",V25)))</formula>
    </cfRule>
  </conditionalFormatting>
  <conditionalFormatting sqref="V28">
    <cfRule type="containsText" dxfId="355" priority="1" operator="containsText" text="Extremo">
      <formula>NOT(ISERROR(SEARCH("Extremo",V28)))</formula>
    </cfRule>
    <cfRule type="containsText" dxfId="354" priority="2" operator="containsText" text="Alto">
      <formula>NOT(ISERROR(SEARCH("Alto",V28)))</formula>
    </cfRule>
    <cfRule type="containsText" dxfId="353" priority="3" operator="containsText" text="Bajo">
      <formula>NOT(ISERROR(SEARCH("Bajo",V28)))</formula>
    </cfRule>
    <cfRule type="containsText" dxfId="352" priority="4" operator="containsText" text="Moderado">
      <formula>NOT(ISERROR(SEARCH("Moderado",V28)))</formula>
    </cfRule>
  </conditionalFormatting>
  <dataValidations xWindow="833" yWindow="408" count="2">
    <dataValidation allowBlank="1" showInputMessage="1" showErrorMessage="1" prompt="Enunciar cuál es el control" sqref="E10:E11 E13 M10 M17:M21 M25:M27 M29 E15:E29" xr:uid="{00000000-0002-0000-0600-000000000000}"/>
    <dataValidation type="list" allowBlank="1" showInputMessage="1" showErrorMessage="1" sqref="N10:Q29 F10:I2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administración '!$B$5,T10)))</xm:f>
            <xm:f>'8- Politicas de administración '!$B$5</xm:f>
            <x14:dxf>
              <font>
                <color rgb="FF006100"/>
              </font>
              <fill>
                <patternFill>
                  <bgColor rgb="FFC6EFCE"/>
                </patternFill>
              </fill>
            </x14:dxf>
          </x14:cfRule>
          <x14:cfRule type="containsText" priority="184" operator="containsText" id="{7FA5BA60-8CF1-4682-8533-D363EE9C49B8}">
            <xm:f>NOT(ISERROR(SEARCH('8- Politicas de administración '!$B$5,T10)))</xm:f>
            <xm:f>'8- Politicas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administración '!$B$5,T17)))</xm:f>
            <xm:f>'8- Politicas de administración '!$B$5</xm:f>
            <x14:dxf>
              <font>
                <color rgb="FF006100"/>
              </font>
              <fill>
                <patternFill>
                  <bgColor rgb="FFC6EFCE"/>
                </patternFill>
              </fill>
            </x14:dxf>
          </x14:cfRule>
          <x14:cfRule type="containsText" priority="546" operator="containsText" id="{5790250D-E3CC-4EBD-835F-F5F4C0703B76}">
            <xm:f>NOT(ISERROR(SEARCH('8- Politicas de administración '!$B$5,T17)))</xm:f>
            <xm:f>'8- Politicas de administración '!$B$5</xm:f>
            <x14:dxf>
              <font>
                <color rgb="FF9C0006"/>
              </font>
              <fill>
                <patternFill>
                  <bgColor rgb="FFFFC7CE"/>
                </patternFill>
              </fill>
            </x14:dxf>
          </x14:cfRule>
          <xm:sqref>T17 T22</xm:sqref>
        </x14:conditionalFormatting>
        <x14:conditionalFormatting xmlns:xm="http://schemas.microsoft.com/office/excel/2006/main">
          <x14:cfRule type="containsText" priority="61" operator="containsText" id="{5A10DCB1-9F80-4057-91CB-0EC1130B8912}">
            <xm:f>NOT(ISERROR(SEARCH('8- Politicas de administración '!$B$5,T25)))</xm:f>
            <xm:f>'8- Politicas de administración '!$B$5</xm:f>
            <x14:dxf>
              <font>
                <color rgb="FF006100"/>
              </font>
              <fill>
                <patternFill>
                  <bgColor rgb="FFC6EFCE"/>
                </patternFill>
              </fill>
            </x14:dxf>
          </x14:cfRule>
          <x14:cfRule type="containsText" priority="62" operator="containsText" id="{D1585869-E0EE-46CE-8174-8A3835475D35}">
            <xm:f>NOT(ISERROR(SEARCH('8- Politicas de administración '!$B$5,T25)))</xm:f>
            <xm:f>'8- Politicas de administración '!$B$5</xm:f>
            <x14:dxf>
              <font>
                <color rgb="FF9C0006"/>
              </font>
              <fill>
                <patternFill>
                  <bgColor rgb="FFFFC7CE"/>
                </patternFill>
              </fill>
            </x14:dxf>
          </x14:cfRule>
          <xm:sqref>T25</xm:sqref>
        </x14:conditionalFormatting>
        <x14:conditionalFormatting xmlns:xm="http://schemas.microsoft.com/office/excel/2006/main">
          <x14:cfRule type="containsText" priority="29" operator="containsText" id="{3F901E72-AE83-4164-B884-40E9696975E2}">
            <xm:f>NOT(ISERROR(SEARCH('8- Politicas de administración '!$B$5,T28)))</xm:f>
            <xm:f>'8- Politicas de administración '!$B$5</xm:f>
            <x14:dxf>
              <font>
                <color rgb="FF006100"/>
              </font>
              <fill>
                <patternFill>
                  <bgColor rgb="FFC6EFCE"/>
                </patternFill>
              </fill>
            </x14:dxf>
          </x14:cfRule>
          <x14:cfRule type="containsText" priority="30" operator="containsText" id="{CC914A62-043C-4B26-9250-031182EEB2D5}">
            <xm:f>NOT(ISERROR(SEARCH('8- Politicas de administración '!$B$5,T28)))</xm:f>
            <xm:f>'8- Politicas de administración '!$B$5</xm:f>
            <x14:dxf>
              <font>
                <color rgb="FF9C0006"/>
              </font>
              <fill>
                <patternFill>
                  <bgColor rgb="FFFFC7CE"/>
                </patternFill>
              </fill>
            </x14:dxf>
          </x14:cfRule>
          <xm:sqref>T28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42"/>
  <sheetViews>
    <sheetView tabSelected="1" topLeftCell="A19" zoomScale="73" zoomScaleNormal="73" workbookViewId="0">
      <selection activeCell="O41" sqref="O41:O4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30"/>
      <c r="B1" s="530"/>
      <c r="C1" s="530"/>
      <c r="D1" s="530"/>
      <c r="E1" s="530"/>
      <c r="F1" s="525" t="s">
        <v>321</v>
      </c>
      <c r="G1" s="525"/>
      <c r="H1" s="525"/>
      <c r="I1" s="525"/>
      <c r="J1" s="525"/>
      <c r="K1" s="525"/>
      <c r="L1" s="525"/>
      <c r="M1" s="525"/>
      <c r="N1" s="525"/>
      <c r="O1" s="525"/>
      <c r="P1" s="525"/>
      <c r="Q1" s="52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30"/>
      <c r="B2" s="530"/>
      <c r="C2" s="530"/>
      <c r="D2" s="530"/>
      <c r="E2" s="530"/>
      <c r="F2" s="525"/>
      <c r="G2" s="525"/>
      <c r="H2" s="525"/>
      <c r="I2" s="525"/>
      <c r="J2" s="525"/>
      <c r="K2" s="525"/>
      <c r="L2" s="525"/>
      <c r="M2" s="525"/>
      <c r="N2" s="525"/>
      <c r="O2" s="525"/>
      <c r="P2" s="525"/>
      <c r="Q2" s="52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30"/>
      <c r="B3" s="530"/>
      <c r="C3" s="530"/>
      <c r="D3" s="530"/>
      <c r="E3" s="530"/>
      <c r="F3" s="525"/>
      <c r="G3" s="525"/>
      <c r="H3" s="525"/>
      <c r="I3" s="525"/>
      <c r="J3" s="525"/>
      <c r="K3" s="525"/>
      <c r="L3" s="525"/>
      <c r="M3" s="525"/>
      <c r="N3" s="525"/>
      <c r="O3" s="525"/>
      <c r="P3" s="525"/>
      <c r="Q3" s="52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21" t="s">
        <v>265</v>
      </c>
      <c r="B4" s="521"/>
      <c r="C4" s="452" t="s">
        <v>266</v>
      </c>
      <c r="D4" s="453"/>
      <c r="E4" s="453"/>
      <c r="F4" s="453"/>
      <c r="G4" s="453"/>
      <c r="H4" s="453"/>
      <c r="I4" s="453"/>
      <c r="J4" s="453"/>
      <c r="K4" s="453"/>
      <c r="L4" s="453"/>
      <c r="M4" s="453"/>
      <c r="N4" s="453"/>
      <c r="O4" s="453"/>
      <c r="P4" s="453"/>
      <c r="Q4" s="45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21" t="s">
        <v>267</v>
      </c>
      <c r="B5" s="521"/>
      <c r="C5" s="452" t="s">
        <v>322</v>
      </c>
      <c r="D5" s="453"/>
      <c r="E5" s="453"/>
      <c r="F5" s="453"/>
      <c r="G5" s="453"/>
      <c r="H5" s="453"/>
      <c r="I5" s="453"/>
      <c r="J5" s="453"/>
      <c r="K5" s="453"/>
      <c r="L5" s="453"/>
      <c r="M5" s="453"/>
      <c r="N5" s="453"/>
      <c r="O5" s="453"/>
      <c r="P5" s="453"/>
      <c r="Q5" s="45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21" t="s">
        <v>269</v>
      </c>
      <c r="B6" s="521"/>
      <c r="C6" s="532"/>
      <c r="D6" s="533"/>
      <c r="E6" s="533"/>
      <c r="F6" s="533"/>
      <c r="G6" s="533"/>
      <c r="H6" s="533"/>
      <c r="I6" s="533"/>
      <c r="J6" s="533"/>
      <c r="K6" s="533"/>
      <c r="L6" s="533"/>
      <c r="M6" s="533"/>
      <c r="N6" s="533"/>
      <c r="O6" s="533"/>
      <c r="P6" s="533"/>
      <c r="Q6" s="53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28" t="s">
        <v>323</v>
      </c>
      <c r="B7" s="528"/>
      <c r="C7" s="528"/>
      <c r="D7" s="528"/>
      <c r="E7" s="528"/>
      <c r="F7" s="528" t="s">
        <v>285</v>
      </c>
      <c r="G7" s="528"/>
      <c r="H7" s="528"/>
      <c r="I7" s="73"/>
      <c r="J7" s="529" t="s">
        <v>324</v>
      </c>
      <c r="K7" s="529"/>
      <c r="L7" s="529"/>
      <c r="M7" s="529"/>
      <c r="N7" s="52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1" t="s">
        <v>275</v>
      </c>
      <c r="B8" s="524" t="s">
        <v>306</v>
      </c>
      <c r="C8" s="535" t="s">
        <v>277</v>
      </c>
      <c r="D8" s="522" t="s">
        <v>287</v>
      </c>
      <c r="E8" s="524" t="s">
        <v>271</v>
      </c>
      <c r="F8" s="526" t="s">
        <v>325</v>
      </c>
      <c r="G8" s="526" t="s">
        <v>326</v>
      </c>
      <c r="H8" s="526" t="s">
        <v>327</v>
      </c>
      <c r="I8" s="74"/>
      <c r="J8" s="526" t="s">
        <v>328</v>
      </c>
      <c r="K8" s="526" t="s">
        <v>329</v>
      </c>
      <c r="L8" s="526" t="s">
        <v>330</v>
      </c>
      <c r="M8" s="526" t="s">
        <v>331</v>
      </c>
      <c r="N8" s="526" t="s">
        <v>332</v>
      </c>
      <c r="O8" s="526" t="s">
        <v>333</v>
      </c>
      <c r="P8" s="526" t="s">
        <v>334</v>
      </c>
      <c r="Q8" s="526" t="s">
        <v>335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1"/>
      <c r="B9" s="524"/>
      <c r="C9" s="536"/>
      <c r="D9" s="523"/>
      <c r="E9" s="524"/>
      <c r="F9" s="527"/>
      <c r="G9" s="527"/>
      <c r="H9" s="527"/>
      <c r="I9" s="75"/>
      <c r="J9" s="527"/>
      <c r="K9" s="527"/>
      <c r="L9" s="527"/>
      <c r="M9" s="527"/>
      <c r="N9" s="527"/>
      <c r="O9" s="527"/>
      <c r="P9" s="527"/>
      <c r="Q9" s="527"/>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6.75" customHeight="1" thickTop="1">
      <c r="A10" s="512">
        <f>'5-. Identificación de Riesgos'!A10</f>
        <v>1</v>
      </c>
      <c r="B10" s="511" t="str">
        <f>'5-. Identificación de Riesgos'!B10</f>
        <v xml:space="preserve">El Sistema Integrado de Gestión (SIGCMA) no aporte  al mejoramiento institucional. </v>
      </c>
      <c r="C10" s="512" t="str">
        <f>'5-. Identificación de Riesgos'!C10</f>
        <v>Que  la implementación de los sistemas  de gestión no cumpla con sus objetivos al no  contribuir con el mejoramiento institucional y no logre  la eficacia, la eficiencia, la efectividad y  transparencia  de los procesos.</v>
      </c>
      <c r="D10" s="512" t="s">
        <v>293</v>
      </c>
      <c r="E10" s="36" t="e">
        <f>'5-. Identificación de Riesgos'!#REF!</f>
        <v>#REF!</v>
      </c>
      <c r="F10" s="516" t="str">
        <f>'5-. Identificación de Riesgos'!H10</f>
        <v>Muy Baja - 1</v>
      </c>
      <c r="G10" s="512" t="str">
        <f>'5-. Identificación de Riesgos'!M10</f>
        <v>Menor - 2</v>
      </c>
      <c r="H10" s="512" t="str">
        <f>'5-. Identificación de Riesgos'!N10</f>
        <v>Bajo - 2</v>
      </c>
      <c r="I10" s="76"/>
      <c r="J10" s="509" t="str">
        <f>'6. Valoración Controles'!T10</f>
        <v>Muy Baja - 1</v>
      </c>
      <c r="K10" s="509" t="str">
        <f>'6. Valoración Controles'!U10</f>
        <v>Leve - 1</v>
      </c>
      <c r="L10" s="515"/>
      <c r="M10" s="511" t="str">
        <f>'6. Valoración Controles'!V10</f>
        <v>Bajo - 1</v>
      </c>
      <c r="N10" s="511" t="s">
        <v>336</v>
      </c>
      <c r="O10" s="539" t="s">
        <v>471</v>
      </c>
      <c r="P10" s="539" t="s">
        <v>531</v>
      </c>
      <c r="Q10" s="539" t="s">
        <v>532</v>
      </c>
    </row>
    <row r="11" spans="1:269" ht="53.25" customHeight="1">
      <c r="A11" s="513"/>
      <c r="B11" s="511"/>
      <c r="C11" s="513"/>
      <c r="D11" s="513"/>
      <c r="E11" s="36" t="e">
        <f>'5-. Identificación de Riesgos'!#REF!</f>
        <v>#REF!</v>
      </c>
      <c r="F11" s="517"/>
      <c r="G11" s="514"/>
      <c r="H11" s="513"/>
      <c r="I11" s="76"/>
      <c r="J11" s="509"/>
      <c r="K11" s="509"/>
      <c r="L11" s="515"/>
      <c r="M11" s="511"/>
      <c r="N11" s="511"/>
      <c r="O11" s="540"/>
      <c r="P11" s="540"/>
      <c r="Q11" s="540"/>
    </row>
    <row r="12" spans="1:269" ht="13.5" customHeight="1">
      <c r="A12" s="513"/>
      <c r="B12" s="511"/>
      <c r="C12" s="513"/>
      <c r="D12" s="513"/>
      <c r="E12" s="36" t="str">
        <f>'5-. Identificación de Riesgos'!D11</f>
        <v>2. Metodologías no adecuadas</v>
      </c>
      <c r="F12" s="517"/>
      <c r="G12" s="514"/>
      <c r="H12" s="513"/>
      <c r="I12" s="76"/>
      <c r="J12" s="509"/>
      <c r="K12" s="509"/>
      <c r="L12" s="515"/>
      <c r="M12" s="511"/>
      <c r="N12" s="511"/>
      <c r="O12" s="540"/>
      <c r="P12" s="540"/>
      <c r="Q12" s="540"/>
    </row>
    <row r="13" spans="1:269" ht="13.5" customHeight="1">
      <c r="A13" s="513"/>
      <c r="B13" s="511"/>
      <c r="C13" s="513"/>
      <c r="D13" s="513"/>
      <c r="E13" s="36" t="e">
        <f>'5-. Identificación de Riesgos'!#REF!</f>
        <v>#REF!</v>
      </c>
      <c r="F13" s="517"/>
      <c r="G13" s="514"/>
      <c r="H13" s="513"/>
      <c r="I13" s="76"/>
      <c r="J13" s="509"/>
      <c r="K13" s="509"/>
      <c r="L13" s="515"/>
      <c r="M13" s="511"/>
      <c r="N13" s="511"/>
      <c r="O13" s="540"/>
      <c r="P13" s="540"/>
      <c r="Q13" s="540"/>
    </row>
    <row r="14" spans="1:269" ht="13.5" customHeight="1">
      <c r="A14" s="513"/>
      <c r="B14" s="511"/>
      <c r="C14" s="513"/>
      <c r="D14" s="513"/>
      <c r="E14" s="36" t="e">
        <f>'5-. Identificación de Riesgos'!#REF!</f>
        <v>#REF!</v>
      </c>
      <c r="F14" s="517"/>
      <c r="G14" s="514"/>
      <c r="H14" s="513"/>
      <c r="I14" s="76"/>
      <c r="J14" s="509"/>
      <c r="K14" s="509"/>
      <c r="L14" s="515"/>
      <c r="M14" s="511"/>
      <c r="N14" s="511"/>
      <c r="O14" s="540"/>
      <c r="P14" s="540"/>
      <c r="Q14" s="540"/>
    </row>
    <row r="15" spans="1:269" ht="13.5" customHeight="1">
      <c r="A15" s="513"/>
      <c r="B15" s="511"/>
      <c r="C15" s="513"/>
      <c r="D15" s="513"/>
      <c r="E15" s="36" t="str">
        <f>'5-. Identificación de Riesgos'!D16</f>
        <v xml:space="preserve">7. Fallas en la comunicación </v>
      </c>
      <c r="F15" s="517"/>
      <c r="G15" s="514"/>
      <c r="H15" s="513"/>
      <c r="I15" s="76"/>
      <c r="J15" s="509"/>
      <c r="K15" s="509"/>
      <c r="L15" s="515"/>
      <c r="M15" s="511"/>
      <c r="N15" s="511"/>
      <c r="O15" s="540"/>
      <c r="P15" s="540"/>
      <c r="Q15" s="540"/>
    </row>
    <row r="16" spans="1:269" ht="13.5" customHeight="1">
      <c r="A16" s="513"/>
      <c r="B16" s="511"/>
      <c r="C16" s="513"/>
      <c r="D16" s="513"/>
      <c r="E16" s="36" t="e">
        <f>'5-. Identificación de Riesgos'!#REF!</f>
        <v>#REF!</v>
      </c>
      <c r="F16" s="517"/>
      <c r="G16" s="514"/>
      <c r="H16" s="513"/>
      <c r="I16" s="76"/>
      <c r="J16" s="509"/>
      <c r="K16" s="509"/>
      <c r="L16" s="515"/>
      <c r="M16" s="511"/>
      <c r="N16" s="511"/>
      <c r="O16" s="540"/>
      <c r="P16" s="540"/>
      <c r="Q16" s="540"/>
    </row>
    <row r="17" spans="1:17" ht="13.5" customHeight="1">
      <c r="A17" s="513"/>
      <c r="B17" s="511"/>
      <c r="C17" s="513"/>
      <c r="D17" s="513"/>
      <c r="E17" s="36" t="e">
        <f>'5-. Identificación de Riesgos'!#REF!</f>
        <v>#REF!</v>
      </c>
      <c r="F17" s="517"/>
      <c r="G17" s="514"/>
      <c r="H17" s="513"/>
      <c r="I17" s="76"/>
      <c r="J17" s="509"/>
      <c r="K17" s="509"/>
      <c r="L17" s="515"/>
      <c r="M17" s="511"/>
      <c r="N17" s="511"/>
      <c r="O17" s="540"/>
      <c r="P17" s="540"/>
      <c r="Q17" s="540"/>
    </row>
    <row r="18" spans="1:17" ht="13.5" customHeight="1">
      <c r="A18" s="513"/>
      <c r="B18" s="511"/>
      <c r="C18" s="513"/>
      <c r="D18" s="513"/>
      <c r="E18" s="36" t="e">
        <f>'5-. Identificación de Riesgos'!#REF!</f>
        <v>#REF!</v>
      </c>
      <c r="F18" s="517"/>
      <c r="G18" s="514"/>
      <c r="H18" s="513"/>
      <c r="I18" s="76"/>
      <c r="J18" s="509"/>
      <c r="K18" s="509"/>
      <c r="L18" s="515"/>
      <c r="M18" s="511"/>
      <c r="N18" s="511"/>
      <c r="O18" s="540"/>
      <c r="P18" s="540"/>
      <c r="Q18" s="540"/>
    </row>
    <row r="19" spans="1:17" ht="13.5" customHeight="1">
      <c r="A19" s="513"/>
      <c r="B19" s="512"/>
      <c r="C19" s="513"/>
      <c r="D19" s="513"/>
      <c r="E19" s="36" t="e">
        <f>'5-. Identificación de Riesgos'!#REF!</f>
        <v>#REF!</v>
      </c>
      <c r="F19" s="517"/>
      <c r="G19" s="514"/>
      <c r="H19" s="513"/>
      <c r="I19" s="77"/>
      <c r="J19" s="510"/>
      <c r="K19" s="510"/>
      <c r="L19" s="518"/>
      <c r="M19" s="512"/>
      <c r="N19" s="512"/>
      <c r="O19" s="541"/>
      <c r="P19" s="541"/>
      <c r="Q19" s="541"/>
    </row>
    <row r="20" spans="1:17" ht="52.5" customHeight="1">
      <c r="A20" s="512">
        <f>'5-. Identificación de Riesgos'!A17</f>
        <v>2</v>
      </c>
      <c r="B20" s="511" t="str">
        <f>'5-. Identificación de Riesgos'!B17</f>
        <v>Las auditorias internas del SIGCMA  no contribuyan al mejoramiento del sistema integrado.</v>
      </c>
      <c r="C20" s="512" t="str">
        <f>'5-. Identificación de Riesgos'!C17</f>
        <v>Cuando  en la preparación y presentación de resultados de la auditoria interna del SIGCMA se  emiten informes y/o  conceptos inexactos con los requisitos de las normas aplicables, inoportunos, no confiables,  sin utilidad,  sin objetividad..</v>
      </c>
      <c r="D20" s="512" t="s">
        <v>293</v>
      </c>
      <c r="E20" s="36" t="e">
        <f>'5-. Identificación de Riesgos'!#REF!</f>
        <v>#REF!</v>
      </c>
      <c r="F20" s="516" t="str">
        <f>'5-. Identificación de Riesgos'!H17</f>
        <v>Muy Baja - 1</v>
      </c>
      <c r="G20" s="512" t="str">
        <f>'5-. Identificación de Riesgos'!M17</f>
        <v>Menor - 2</v>
      </c>
      <c r="H20" s="512" t="str">
        <f>'5-. Identificación de Riesgos'!N17</f>
        <v>Bajo - 2</v>
      </c>
      <c r="I20" s="76"/>
      <c r="J20" s="509" t="str">
        <f>'6. Valoración Controles'!T17</f>
        <v>Muy Baja - 1</v>
      </c>
      <c r="K20" s="509" t="str">
        <f>'6. Valoración Controles'!U17</f>
        <v>Leve - 1</v>
      </c>
      <c r="L20" s="515"/>
      <c r="M20" s="511" t="str">
        <f>'6. Valoración Controles'!V17</f>
        <v>Bajo - 1</v>
      </c>
      <c r="N20" s="511" t="s">
        <v>336</v>
      </c>
      <c r="O20" s="539" t="s">
        <v>467</v>
      </c>
      <c r="P20" s="539" t="s">
        <v>531</v>
      </c>
      <c r="Q20" s="539" t="s">
        <v>532</v>
      </c>
    </row>
    <row r="21" spans="1:17" ht="13.5" customHeight="1">
      <c r="A21" s="513"/>
      <c r="B21" s="511"/>
      <c r="C21" s="513"/>
      <c r="D21" s="513"/>
      <c r="E21" s="36" t="e">
        <f>'5-. Identificación de Riesgos'!#REF!</f>
        <v>#REF!</v>
      </c>
      <c r="F21" s="517"/>
      <c r="G21" s="514"/>
      <c r="H21" s="513"/>
      <c r="I21" s="76"/>
      <c r="J21" s="509"/>
      <c r="K21" s="509"/>
      <c r="L21" s="515"/>
      <c r="M21" s="511"/>
      <c r="N21" s="511"/>
      <c r="O21" s="540"/>
      <c r="P21" s="540"/>
      <c r="Q21" s="540"/>
    </row>
    <row r="22" spans="1:17" ht="13.5" customHeight="1">
      <c r="A22" s="513"/>
      <c r="B22" s="511"/>
      <c r="C22" s="513"/>
      <c r="D22" s="513"/>
      <c r="E22" s="36" t="str">
        <f>'5-. Identificación de Riesgos'!D19</f>
        <v>3. Personal insuficiente</v>
      </c>
      <c r="F22" s="517"/>
      <c r="G22" s="514"/>
      <c r="H22" s="513"/>
      <c r="I22" s="76"/>
      <c r="J22" s="509"/>
      <c r="K22" s="509"/>
      <c r="L22" s="515"/>
      <c r="M22" s="511"/>
      <c r="N22" s="511"/>
      <c r="O22" s="540"/>
      <c r="P22" s="540"/>
      <c r="Q22" s="540"/>
    </row>
    <row r="23" spans="1:17" ht="13.5" customHeight="1">
      <c r="A23" s="513"/>
      <c r="B23" s="511"/>
      <c r="C23" s="513"/>
      <c r="D23" s="513"/>
      <c r="E23" s="36" t="e">
        <f>'5-. Identificación de Riesgos'!#REF!</f>
        <v>#REF!</v>
      </c>
      <c r="F23" s="517"/>
      <c r="G23" s="514"/>
      <c r="H23" s="513"/>
      <c r="I23" s="76"/>
      <c r="J23" s="509"/>
      <c r="K23" s="509"/>
      <c r="L23" s="515"/>
      <c r="M23" s="511"/>
      <c r="N23" s="511"/>
      <c r="O23" s="540"/>
      <c r="P23" s="540"/>
      <c r="Q23" s="540"/>
    </row>
    <row r="24" spans="1:17" ht="13.5" customHeight="1">
      <c r="A24" s="513"/>
      <c r="B24" s="511"/>
      <c r="C24" s="513"/>
      <c r="D24" s="513"/>
      <c r="E24" s="36" t="e">
        <f>'5-. Identificación de Riesgos'!#REF!</f>
        <v>#REF!</v>
      </c>
      <c r="F24" s="517"/>
      <c r="G24" s="514"/>
      <c r="H24" s="513"/>
      <c r="I24" s="76"/>
      <c r="J24" s="509"/>
      <c r="K24" s="509"/>
      <c r="L24" s="515"/>
      <c r="M24" s="511"/>
      <c r="N24" s="511"/>
      <c r="O24" s="540"/>
      <c r="P24" s="540"/>
      <c r="Q24" s="540"/>
    </row>
    <row r="25" spans="1:17" ht="13.5" customHeight="1">
      <c r="A25" s="513"/>
      <c r="B25" s="511"/>
      <c r="C25" s="513"/>
      <c r="D25" s="513"/>
      <c r="E25" s="36" t="e">
        <f>'5-. Identificación de Riesgos'!#REF!</f>
        <v>#REF!</v>
      </c>
      <c r="F25" s="517"/>
      <c r="G25" s="514"/>
      <c r="H25" s="513"/>
      <c r="I25" s="76"/>
      <c r="J25" s="509"/>
      <c r="K25" s="509"/>
      <c r="L25" s="515"/>
      <c r="M25" s="511"/>
      <c r="N25" s="511"/>
      <c r="O25" s="540"/>
      <c r="P25" s="540"/>
      <c r="Q25" s="540"/>
    </row>
    <row r="26" spans="1:17" ht="13.5" customHeight="1">
      <c r="A26" s="513"/>
      <c r="B26" s="511"/>
      <c r="C26" s="513"/>
      <c r="D26" s="513"/>
      <c r="E26" s="36" t="e">
        <f>'5-. Identificación de Riesgos'!#REF!</f>
        <v>#REF!</v>
      </c>
      <c r="F26" s="517"/>
      <c r="G26" s="514"/>
      <c r="H26" s="513"/>
      <c r="I26" s="76"/>
      <c r="J26" s="509"/>
      <c r="K26" s="509"/>
      <c r="L26" s="515"/>
      <c r="M26" s="511"/>
      <c r="N26" s="511"/>
      <c r="O26" s="540"/>
      <c r="P26" s="540"/>
      <c r="Q26" s="540"/>
    </row>
    <row r="27" spans="1:17" ht="13.5" customHeight="1">
      <c r="A27" s="513"/>
      <c r="B27" s="511"/>
      <c r="C27" s="513"/>
      <c r="D27" s="513"/>
      <c r="E27" s="36" t="e">
        <f>'5-. Identificación de Riesgos'!#REF!</f>
        <v>#REF!</v>
      </c>
      <c r="F27" s="517"/>
      <c r="G27" s="514"/>
      <c r="H27" s="513"/>
      <c r="I27" s="76"/>
      <c r="J27" s="509"/>
      <c r="K27" s="509"/>
      <c r="L27" s="515"/>
      <c r="M27" s="511"/>
      <c r="N27" s="511"/>
      <c r="O27" s="540"/>
      <c r="P27" s="540"/>
      <c r="Q27" s="540"/>
    </row>
    <row r="28" spans="1:17" ht="13.5" customHeight="1">
      <c r="A28" s="513"/>
      <c r="B28" s="511"/>
      <c r="C28" s="513"/>
      <c r="D28" s="513"/>
      <c r="E28" s="36" t="e">
        <f>'5-. Identificación de Riesgos'!#REF!</f>
        <v>#REF!</v>
      </c>
      <c r="F28" s="517"/>
      <c r="G28" s="514"/>
      <c r="H28" s="513"/>
      <c r="I28" s="76"/>
      <c r="J28" s="509"/>
      <c r="K28" s="509"/>
      <c r="L28" s="515"/>
      <c r="M28" s="511"/>
      <c r="N28" s="511"/>
      <c r="O28" s="540"/>
      <c r="P28" s="540"/>
      <c r="Q28" s="540"/>
    </row>
    <row r="29" spans="1:17" ht="13.5" customHeight="1">
      <c r="A29" s="513"/>
      <c r="B29" s="512"/>
      <c r="C29" s="513"/>
      <c r="D29" s="513"/>
      <c r="E29" s="36" t="e">
        <f>'5-. Identificación de Riesgos'!#REF!</f>
        <v>#REF!</v>
      </c>
      <c r="F29" s="517"/>
      <c r="G29" s="514"/>
      <c r="H29" s="513"/>
      <c r="I29" s="77"/>
      <c r="J29" s="510"/>
      <c r="K29" s="510"/>
      <c r="L29" s="518"/>
      <c r="M29" s="512"/>
      <c r="N29" s="512"/>
      <c r="O29" s="541"/>
      <c r="P29" s="541"/>
      <c r="Q29" s="541"/>
    </row>
    <row r="30" spans="1:17" ht="40.5" customHeight="1">
      <c r="A30" s="512">
        <f>'5-. Identificación de Riesgos'!A22</f>
        <v>3</v>
      </c>
      <c r="B30" s="511" t="str">
        <f>'5-. Identificación de Riesgos'!B22</f>
        <v xml:space="preserve">Desactualización u  obsolecencia de los documentos del sistema </v>
      </c>
      <c r="C30" s="512" t="str">
        <f>'5-. Identificación de Riesgos'!C22</f>
        <v xml:space="preserve">Se usen o se mantengan publicados  documentos desactualizados  , no vigentes o no controlados </v>
      </c>
      <c r="D30" s="512" t="s">
        <v>293</v>
      </c>
      <c r="E30" s="36" t="str">
        <f>'5-. Identificación de Riesgos'!D22</f>
        <v>1. Falta de control</v>
      </c>
      <c r="F30" s="516" t="str">
        <f>'5-. Identificación de Riesgos'!H22</f>
        <v>Baja - 2</v>
      </c>
      <c r="G30" s="512" t="str">
        <f>'5-. Identificación de Riesgos'!M22</f>
        <v>Menor - 2</v>
      </c>
      <c r="H30" s="512" t="str">
        <f>'5-. Identificación de Riesgos'!N22</f>
        <v>Moderado - 4</v>
      </c>
      <c r="I30" s="76"/>
      <c r="J30" s="509" t="str">
        <f>'6. Valoración Controles'!T22</f>
        <v>Muy Baja - 1</v>
      </c>
      <c r="K30" s="509" t="str">
        <f>'6. Valoración Controles'!U22</f>
        <v>Leve - 1</v>
      </c>
      <c r="L30" s="515"/>
      <c r="M30" s="511" t="str">
        <f>'6. Valoración Controles'!V22</f>
        <v>Bajo - 1</v>
      </c>
      <c r="N30" s="511" t="s">
        <v>336</v>
      </c>
      <c r="O30" s="539" t="s">
        <v>468</v>
      </c>
      <c r="P30" s="539" t="s">
        <v>531</v>
      </c>
      <c r="Q30" s="539" t="s">
        <v>532</v>
      </c>
    </row>
    <row r="31" spans="1:17" ht="13.5" customHeight="1">
      <c r="A31" s="513"/>
      <c r="B31" s="511"/>
      <c r="C31" s="513"/>
      <c r="D31" s="513"/>
      <c r="E31" s="36" t="str">
        <f>'5-. Identificación de Riesgos'!D23</f>
        <v>2. Falta de personal</v>
      </c>
      <c r="F31" s="517"/>
      <c r="G31" s="514"/>
      <c r="H31" s="513"/>
      <c r="I31" s="76"/>
      <c r="J31" s="509"/>
      <c r="K31" s="509"/>
      <c r="L31" s="515"/>
      <c r="M31" s="511"/>
      <c r="N31" s="511"/>
      <c r="O31" s="540"/>
      <c r="P31" s="540"/>
      <c r="Q31" s="540"/>
    </row>
    <row r="32" spans="1:17" ht="13.5" customHeight="1">
      <c r="A32" s="513"/>
      <c r="B32" s="511"/>
      <c r="C32" s="513"/>
      <c r="D32" s="513"/>
      <c r="E32" s="36" t="str">
        <f>'5-. Identificación de Riesgos'!D24</f>
        <v>3. Debilidades en la  metodología</v>
      </c>
      <c r="F32" s="517"/>
      <c r="G32" s="514"/>
      <c r="H32" s="513"/>
      <c r="I32" s="76"/>
      <c r="J32" s="509"/>
      <c r="K32" s="509"/>
      <c r="L32" s="515"/>
      <c r="M32" s="511"/>
      <c r="N32" s="511"/>
      <c r="O32" s="540"/>
      <c r="P32" s="540"/>
      <c r="Q32" s="540"/>
    </row>
    <row r="33" spans="1:17" ht="13.5" customHeight="1">
      <c r="A33" s="513"/>
      <c r="B33" s="511"/>
      <c r="C33" s="513"/>
      <c r="D33" s="513"/>
      <c r="E33" s="36" t="e">
        <f>'5-. Identificación de Riesgos'!#REF!</f>
        <v>#REF!</v>
      </c>
      <c r="F33" s="517"/>
      <c r="G33" s="514"/>
      <c r="H33" s="513"/>
      <c r="I33" s="76"/>
      <c r="J33" s="509"/>
      <c r="K33" s="509"/>
      <c r="L33" s="515"/>
      <c r="M33" s="511"/>
      <c r="N33" s="511"/>
      <c r="O33" s="540"/>
      <c r="P33" s="540"/>
      <c r="Q33" s="540"/>
    </row>
    <row r="34" spans="1:17" ht="13.5" customHeight="1">
      <c r="A34" s="513"/>
      <c r="B34" s="511"/>
      <c r="C34" s="513"/>
      <c r="D34" s="513"/>
      <c r="E34" s="36" t="e">
        <f>'5-. Identificación de Riesgos'!#REF!</f>
        <v>#REF!</v>
      </c>
      <c r="F34" s="517"/>
      <c r="G34" s="514"/>
      <c r="H34" s="513"/>
      <c r="I34" s="76"/>
      <c r="J34" s="509"/>
      <c r="K34" s="509"/>
      <c r="L34" s="515"/>
      <c r="M34" s="511"/>
      <c r="N34" s="511"/>
      <c r="O34" s="540"/>
      <c r="P34" s="540"/>
      <c r="Q34" s="540"/>
    </row>
    <row r="35" spans="1:17" ht="13.5" customHeight="1">
      <c r="A35" s="513"/>
      <c r="B35" s="511"/>
      <c r="C35" s="513"/>
      <c r="D35" s="513"/>
      <c r="E35" s="36" t="e">
        <f>'5-. Identificación de Riesgos'!#REF!</f>
        <v>#REF!</v>
      </c>
      <c r="F35" s="517"/>
      <c r="G35" s="514"/>
      <c r="H35" s="513"/>
      <c r="I35" s="76"/>
      <c r="J35" s="509"/>
      <c r="K35" s="509"/>
      <c r="L35" s="515"/>
      <c r="M35" s="511"/>
      <c r="N35" s="511"/>
      <c r="O35" s="540"/>
      <c r="P35" s="540"/>
      <c r="Q35" s="540"/>
    </row>
    <row r="36" spans="1:17" ht="13.5" customHeight="1">
      <c r="A36" s="513"/>
      <c r="B36" s="511"/>
      <c r="C36" s="513"/>
      <c r="D36" s="513"/>
      <c r="E36" s="36" t="e">
        <f>'5-. Identificación de Riesgos'!#REF!</f>
        <v>#REF!</v>
      </c>
      <c r="F36" s="517"/>
      <c r="G36" s="514"/>
      <c r="H36" s="513"/>
      <c r="I36" s="76"/>
      <c r="J36" s="509"/>
      <c r="K36" s="509"/>
      <c r="L36" s="515"/>
      <c r="M36" s="511"/>
      <c r="N36" s="511"/>
      <c r="O36" s="540"/>
      <c r="P36" s="540"/>
      <c r="Q36" s="540"/>
    </row>
    <row r="37" spans="1:17" ht="13.5" customHeight="1">
      <c r="A37" s="513"/>
      <c r="B37" s="511"/>
      <c r="C37" s="513"/>
      <c r="D37" s="513"/>
      <c r="E37" s="36" t="e">
        <f>'5-. Identificación de Riesgos'!#REF!</f>
        <v>#REF!</v>
      </c>
      <c r="F37" s="517"/>
      <c r="G37" s="514"/>
      <c r="H37" s="513"/>
      <c r="I37" s="76"/>
      <c r="J37" s="509"/>
      <c r="K37" s="509"/>
      <c r="L37" s="515"/>
      <c r="M37" s="511"/>
      <c r="N37" s="511"/>
      <c r="O37" s="540"/>
      <c r="P37" s="540"/>
      <c r="Q37" s="540"/>
    </row>
    <row r="38" spans="1:17" ht="13.5" customHeight="1">
      <c r="A38" s="513"/>
      <c r="B38" s="511"/>
      <c r="C38" s="513"/>
      <c r="D38" s="513"/>
      <c r="E38" s="36" t="e">
        <f>'5-. Identificación de Riesgos'!#REF!</f>
        <v>#REF!</v>
      </c>
      <c r="F38" s="517"/>
      <c r="G38" s="514"/>
      <c r="H38" s="513"/>
      <c r="I38" s="76"/>
      <c r="J38" s="509"/>
      <c r="K38" s="509"/>
      <c r="L38" s="515"/>
      <c r="M38" s="511"/>
      <c r="N38" s="511"/>
      <c r="O38" s="540"/>
      <c r="P38" s="540"/>
      <c r="Q38" s="540"/>
    </row>
    <row r="39" spans="1:17" ht="13.5" customHeight="1">
      <c r="A39" s="513"/>
      <c r="B39" s="512"/>
      <c r="C39" s="513"/>
      <c r="D39" s="513"/>
      <c r="E39" s="36" t="e">
        <f>'5-. Identificación de Riesgos'!#REF!</f>
        <v>#REF!</v>
      </c>
      <c r="F39" s="517"/>
      <c r="G39" s="514"/>
      <c r="H39" s="513"/>
      <c r="I39" s="77"/>
      <c r="J39" s="510"/>
      <c r="K39" s="510"/>
      <c r="L39" s="518"/>
      <c r="M39" s="512"/>
      <c r="N39" s="512"/>
      <c r="O39" s="540"/>
      <c r="P39" s="540"/>
      <c r="Q39" s="540"/>
    </row>
    <row r="40" spans="1:17" ht="153" customHeight="1">
      <c r="A40" s="244">
        <f>'5-. Identificación de Riesgos'!A25</f>
        <v>4</v>
      </c>
      <c r="B40" s="243" t="str">
        <f>'5-. Identificación de Riesgos'!B25</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42" t="str">
        <f>'5-. Identificación de Riesgos'!C25</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242" t="s">
        <v>293</v>
      </c>
      <c r="E40" s="36" t="str">
        <f>'5-. Identificación de Riesgos'!D25</f>
        <v>1. Falta de ética de los servidores públicos (Debilidades en principios y valores)</v>
      </c>
      <c r="F40" s="245" t="str">
        <f>'5-. Identificación de Riesgos'!H25</f>
        <v>Muy Baja - 1</v>
      </c>
      <c r="G40" s="242" t="str">
        <f>'5-. Identificación de Riesgos'!M25</f>
        <v>Menor - 2</v>
      </c>
      <c r="H40" s="242" t="str">
        <f>'5-. Identificación de Riesgos'!N25</f>
        <v>Bajo - 2</v>
      </c>
      <c r="I40" s="76"/>
      <c r="J40" s="246" t="str">
        <f>'6. Valoración Controles'!T25</f>
        <v>Muy Baja - 1</v>
      </c>
      <c r="K40" s="246" t="str">
        <f>'6. Valoración Controles'!U25</f>
        <v>Leve - 1</v>
      </c>
      <c r="L40" s="247"/>
      <c r="M40" s="243" t="str">
        <f>'6. Valoración Controles'!V25</f>
        <v>Bajo - 1</v>
      </c>
      <c r="N40" s="241" t="s">
        <v>337</v>
      </c>
      <c r="O40" s="294" t="s">
        <v>530</v>
      </c>
      <c r="P40" s="292" t="s">
        <v>466</v>
      </c>
      <c r="Q40" s="293" t="s">
        <v>532</v>
      </c>
    </row>
    <row r="41" spans="1:17" ht="57.6" customHeight="1">
      <c r="A41" s="519">
        <f>'5-. Identificación de Riesgos'!A28</f>
        <v>5</v>
      </c>
      <c r="B41" s="511" t="str">
        <f>'5-. Identificación de Riesgos'!B28</f>
        <v>Ofrecer, prometer, entregar, aceptar o solicitar una ventaja indebida  en la elaboración de toda la documentación de la parte precontractual y especificaciones técnicas en la contratación del SIGCMA</v>
      </c>
      <c r="C41" s="512" t="str">
        <f>'5-. Identificación de Riesgos'!C28</f>
        <v>Cuando se elaboran los documentos de la parte precontractual y especificaciones técnicas con algo interés particular o para beneficiar a terceros.</v>
      </c>
      <c r="D41" s="512" t="s">
        <v>293</v>
      </c>
      <c r="E41" s="36" t="str">
        <f>'5-. Identificación de Riesgos'!D28</f>
        <v>1. Falta de ética de los servidores públicos (Debilidades en principios y valores)</v>
      </c>
      <c r="F41" s="516" t="str">
        <f>'5-. Identificación de Riesgos'!H28</f>
        <v>Muy Baja - 1</v>
      </c>
      <c r="G41" s="512" t="str">
        <f>'5-. Identificación de Riesgos'!M28</f>
        <v>Menor - 2</v>
      </c>
      <c r="H41" s="512" t="str">
        <f>'5-. Identificación de Riesgos'!N28</f>
        <v>Bajo - 2</v>
      </c>
      <c r="I41" s="76"/>
      <c r="J41" s="509" t="str">
        <f>'6. Valoración Controles'!T28</f>
        <v>Muy Baja - 1</v>
      </c>
      <c r="K41" s="509" t="str">
        <f>'6. Valoración Controles'!U28</f>
        <v>Leve - 1</v>
      </c>
      <c r="L41" s="515"/>
      <c r="M41" s="511" t="str">
        <f>'6. Valoración Controles'!V28</f>
        <v>Bajo - 1</v>
      </c>
      <c r="N41" s="513" t="s">
        <v>337</v>
      </c>
      <c r="O41" s="537" t="s">
        <v>530</v>
      </c>
      <c r="P41" s="292" t="s">
        <v>466</v>
      </c>
      <c r="Q41" s="293" t="s">
        <v>532</v>
      </c>
    </row>
    <row r="42" spans="1:17" ht="57.6" customHeight="1">
      <c r="A42" s="520"/>
      <c r="B42" s="511"/>
      <c r="C42" s="513"/>
      <c r="D42" s="513"/>
      <c r="E42" s="36" t="str">
        <f>'5-. Identificación de Riesgos'!D29</f>
        <v>2. Falta de ética de terceros interesados  (Debilidades principios y valores)</v>
      </c>
      <c r="F42" s="517"/>
      <c r="G42" s="514"/>
      <c r="H42" s="513"/>
      <c r="I42" s="76"/>
      <c r="J42" s="509"/>
      <c r="K42" s="509"/>
      <c r="L42" s="515"/>
      <c r="M42" s="511"/>
      <c r="N42" s="513"/>
      <c r="O42" s="538"/>
      <c r="P42" s="290" t="s">
        <v>466</v>
      </c>
      <c r="Q42" s="291" t="s">
        <v>532</v>
      </c>
    </row>
  </sheetData>
  <mergeCells count="85">
    <mergeCell ref="O41:O42"/>
    <mergeCell ref="O20:O29"/>
    <mergeCell ref="P20:P29"/>
    <mergeCell ref="Q20:Q29"/>
    <mergeCell ref="O10:O19"/>
    <mergeCell ref="P10:P19"/>
    <mergeCell ref="Q10:Q19"/>
    <mergeCell ref="O30:O39"/>
    <mergeCell ref="P30:P39"/>
    <mergeCell ref="Q30:Q39"/>
    <mergeCell ref="C5:Q5"/>
    <mergeCell ref="C6:Q6"/>
    <mergeCell ref="L8:L9"/>
    <mergeCell ref="J8:J9"/>
    <mergeCell ref="H8:H9"/>
    <mergeCell ref="C8:C9"/>
    <mergeCell ref="K8:K9"/>
    <mergeCell ref="F20:F29"/>
    <mergeCell ref="E8:E9"/>
    <mergeCell ref="M20:M29"/>
    <mergeCell ref="N20:N29"/>
    <mergeCell ref="G20:G29"/>
    <mergeCell ref="H20:H29"/>
    <mergeCell ref="M10:M19"/>
    <mergeCell ref="N10:N19"/>
    <mergeCell ref="F10:F19"/>
    <mergeCell ref="G10:G19"/>
    <mergeCell ref="H10:H19"/>
    <mergeCell ref="J10:J19"/>
    <mergeCell ref="K10:K19"/>
    <mergeCell ref="L10:L19"/>
    <mergeCell ref="L20:L29"/>
    <mergeCell ref="J20:J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A6:B6"/>
    <mergeCell ref="D30:D39"/>
    <mergeCell ref="A30:A39"/>
    <mergeCell ref="B30:B39"/>
    <mergeCell ref="A20:A29"/>
    <mergeCell ref="B20:B29"/>
    <mergeCell ref="A10:A19"/>
    <mergeCell ref="B10:B19"/>
    <mergeCell ref="C10:C19"/>
    <mergeCell ref="D10:D19"/>
    <mergeCell ref="D8:D9"/>
    <mergeCell ref="B8:B9"/>
    <mergeCell ref="C20:C29"/>
    <mergeCell ref="D20:D29"/>
    <mergeCell ref="C30:C39"/>
    <mergeCell ref="A41:A42"/>
    <mergeCell ref="B41:B42"/>
    <mergeCell ref="C41:C42"/>
    <mergeCell ref="D41:D42"/>
    <mergeCell ref="F41:F42"/>
    <mergeCell ref="F30:F39"/>
    <mergeCell ref="G30:G39"/>
    <mergeCell ref="H30:H39"/>
    <mergeCell ref="J30:J39"/>
    <mergeCell ref="L30:L39"/>
    <mergeCell ref="K20:K29"/>
    <mergeCell ref="N30:N39"/>
    <mergeCell ref="M30:M39"/>
    <mergeCell ref="N41:N42"/>
    <mergeCell ref="G41:G42"/>
    <mergeCell ref="H41:H42"/>
    <mergeCell ref="J41:J42"/>
    <mergeCell ref="K41:K42"/>
    <mergeCell ref="L41:L42"/>
    <mergeCell ref="M41:M42"/>
    <mergeCell ref="K30:K39"/>
  </mergeCells>
  <conditionalFormatting sqref="F10">
    <cfRule type="containsText" dxfId="343" priority="127" operator="containsText" text="Muy Baja">
      <formula>NOT(ISERROR(SEARCH("Muy Baja",F10)))</formula>
    </cfRule>
    <cfRule type="containsText" dxfId="342" priority="128" operator="containsText" text="Baja">
      <formula>NOT(ISERROR(SEARCH("Baja",F10)))</formula>
    </cfRule>
    <cfRule type="containsText" dxfId="341" priority="129" operator="containsText" text="Muy Alta">
      <formula>NOT(ISERROR(SEARCH("Muy Alta",F10)))</formula>
    </cfRule>
    <cfRule type="containsText" dxfId="340" priority="130" operator="containsText" text="Alta">
      <formula>NOT(ISERROR(SEARCH("Alta",F10)))</formula>
    </cfRule>
    <cfRule type="containsText" dxfId="339" priority="131" operator="containsText" text="Media">
      <formula>NOT(ISERROR(SEARCH("Media",F10)))</formula>
    </cfRule>
    <cfRule type="containsText" dxfId="338" priority="132" operator="containsText" text="Media">
      <formula>NOT(ISERROR(SEARCH("Media",F10)))</formula>
    </cfRule>
    <cfRule type="containsText" dxfId="337" priority="133" operator="containsText" text="Media">
      <formula>NOT(ISERROR(SEARCH("Media",F10)))</formula>
    </cfRule>
    <cfRule type="containsText" dxfId="336" priority="134" operator="containsText" text="Muy Baja">
      <formula>NOT(ISERROR(SEARCH("Muy Baja",F10)))</formula>
    </cfRule>
    <cfRule type="containsText" dxfId="335" priority="135" operator="containsText" text="Baja">
      <formula>NOT(ISERROR(SEARCH("Baja",F10)))</formula>
    </cfRule>
    <cfRule type="containsText" dxfId="334" priority="136" operator="containsText" text="Muy Baja">
      <formula>NOT(ISERROR(SEARCH("Muy Baja",F10)))</formula>
    </cfRule>
    <cfRule type="containsText" dxfId="333" priority="137" operator="containsText" text="Muy Baja">
      <formula>NOT(ISERROR(SEARCH("Muy Baja",F10)))</formula>
    </cfRule>
    <cfRule type="containsText" dxfId="332" priority="138" operator="containsText" text="Muy Baja">
      <formula>NOT(ISERROR(SEARCH("Muy Baja",F10)))</formula>
    </cfRule>
    <cfRule type="containsText" dxfId="331" priority="139" operator="containsText" text="Muy Baja'Tabla probabilidad'!">
      <formula>NOT(ISERROR(SEARCH("Muy Baja'Tabla probabilidad'!",F10)))</formula>
    </cfRule>
    <cfRule type="containsText" dxfId="330" priority="140" operator="containsText" text="Muy bajo">
      <formula>NOT(ISERROR(SEARCH("Muy bajo",F10)))</formula>
    </cfRule>
    <cfRule type="containsText" dxfId="329" priority="141" operator="containsText" text="Alta">
      <formula>NOT(ISERROR(SEARCH("Alta",F10)))</formula>
    </cfRule>
    <cfRule type="containsText" dxfId="328" priority="142" operator="containsText" text="Media">
      <formula>NOT(ISERROR(SEARCH("Media",F10)))</formula>
    </cfRule>
    <cfRule type="containsText" dxfId="327" priority="143" operator="containsText" text="Baja">
      <formula>NOT(ISERROR(SEARCH("Baja",F10)))</formula>
    </cfRule>
    <cfRule type="containsText" dxfId="326" priority="144" operator="containsText" text="Muy baja">
      <formula>NOT(ISERROR(SEARCH("Muy baja",F10)))</formula>
    </cfRule>
    <cfRule type="cellIs" dxfId="325" priority="147" operator="between">
      <formula>1</formula>
      <formula>2</formula>
    </cfRule>
    <cfRule type="cellIs" dxfId="324" priority="148" operator="between">
      <formula>0</formula>
      <formula>2</formula>
    </cfRule>
  </conditionalFormatting>
  <conditionalFormatting sqref="F20 F30">
    <cfRule type="containsText" dxfId="323" priority="463" operator="containsText" text="Muy Baja">
      <formula>NOT(ISERROR(SEARCH("Muy Baja",F20)))</formula>
    </cfRule>
    <cfRule type="containsText" dxfId="322" priority="464" operator="containsText" text="Baja">
      <formula>NOT(ISERROR(SEARCH("Baja",F20)))</formula>
    </cfRule>
    <cfRule type="containsText" dxfId="321" priority="465" operator="containsText" text="Muy Alta">
      <formula>NOT(ISERROR(SEARCH("Muy Alta",F20)))</formula>
    </cfRule>
    <cfRule type="containsText" dxfId="320" priority="467" operator="containsText" text="Alta">
      <formula>NOT(ISERROR(SEARCH("Alta",F20)))</formula>
    </cfRule>
    <cfRule type="containsText" dxfId="319" priority="468" operator="containsText" text="Media">
      <formula>NOT(ISERROR(SEARCH("Media",F20)))</formula>
    </cfRule>
    <cfRule type="containsText" dxfId="318" priority="469" operator="containsText" text="Media">
      <formula>NOT(ISERROR(SEARCH("Media",F20)))</formula>
    </cfRule>
    <cfRule type="containsText" dxfId="317" priority="470" operator="containsText" text="Media">
      <formula>NOT(ISERROR(SEARCH("Media",F20)))</formula>
    </cfRule>
    <cfRule type="containsText" dxfId="316" priority="471" operator="containsText" text="Muy Baja">
      <formula>NOT(ISERROR(SEARCH("Muy Baja",F20)))</formula>
    </cfRule>
    <cfRule type="containsText" dxfId="315" priority="472" operator="containsText" text="Baja">
      <formula>NOT(ISERROR(SEARCH("Baja",F20)))</formula>
    </cfRule>
    <cfRule type="containsText" dxfId="314" priority="473" operator="containsText" text="Muy Baja">
      <formula>NOT(ISERROR(SEARCH("Muy Baja",F20)))</formula>
    </cfRule>
    <cfRule type="containsText" dxfId="313" priority="474" operator="containsText" text="Muy Baja">
      <formula>NOT(ISERROR(SEARCH("Muy Baja",F20)))</formula>
    </cfRule>
    <cfRule type="containsText" dxfId="312" priority="475" operator="containsText" text="Muy Baja">
      <formula>NOT(ISERROR(SEARCH("Muy Baja",F20)))</formula>
    </cfRule>
    <cfRule type="containsText" dxfId="311" priority="476" operator="containsText" text="Muy Baja'Tabla probabilidad'!">
      <formula>NOT(ISERROR(SEARCH("Muy Baja'Tabla probabilidad'!",F20)))</formula>
    </cfRule>
    <cfRule type="containsText" dxfId="310" priority="477" operator="containsText" text="Muy bajo">
      <formula>NOT(ISERROR(SEARCH("Muy bajo",F20)))</formula>
    </cfRule>
    <cfRule type="containsText" dxfId="309" priority="478" operator="containsText" text="Alta">
      <formula>NOT(ISERROR(SEARCH("Alta",F20)))</formula>
    </cfRule>
    <cfRule type="containsText" dxfId="308" priority="479" operator="containsText" text="Media">
      <formula>NOT(ISERROR(SEARCH("Media",F20)))</formula>
    </cfRule>
    <cfRule type="containsText" dxfId="307" priority="480" operator="containsText" text="Baja">
      <formula>NOT(ISERROR(SEARCH("Baja",F20)))</formula>
    </cfRule>
    <cfRule type="containsText" dxfId="306" priority="481" operator="containsText" text="Muy baja">
      <formula>NOT(ISERROR(SEARCH("Muy baja",F20)))</formula>
    </cfRule>
    <cfRule type="cellIs" dxfId="305" priority="484" operator="between">
      <formula>1</formula>
      <formula>2</formula>
    </cfRule>
    <cfRule type="cellIs" dxfId="304" priority="485" operator="between">
      <formula>0</formula>
      <formula>2</formula>
    </cfRule>
  </conditionalFormatting>
  <conditionalFormatting sqref="F40">
    <cfRule type="containsText" dxfId="303" priority="93" operator="containsText" text="Baja">
      <formula>NOT(ISERROR(SEARCH("Baja",F40)))</formula>
    </cfRule>
    <cfRule type="containsText" dxfId="302" priority="94" operator="containsText" text="Muy Baja">
      <formula>NOT(ISERROR(SEARCH("Muy Baja",F40)))</formula>
    </cfRule>
    <cfRule type="containsText" dxfId="301" priority="96" operator="containsText" text="Muy Baja">
      <formula>NOT(ISERROR(SEARCH("Muy Baja",F40)))</formula>
    </cfRule>
    <cfRule type="containsText" dxfId="300" priority="97" operator="containsText" text="Muy Baja'Tabla probabilidad'!">
      <formula>NOT(ISERROR(SEARCH("Muy Baja'Tabla probabilidad'!",F40)))</formula>
    </cfRule>
    <cfRule type="containsText" dxfId="299" priority="98" operator="containsText" text="Muy bajo">
      <formula>NOT(ISERROR(SEARCH("Muy bajo",F40)))</formula>
    </cfRule>
    <cfRule type="containsText" dxfId="298" priority="99" operator="containsText" text="Alta">
      <formula>NOT(ISERROR(SEARCH("Alta",F40)))</formula>
    </cfRule>
    <cfRule type="containsText" dxfId="297" priority="100" operator="containsText" text="Media">
      <formula>NOT(ISERROR(SEARCH("Media",F40)))</formula>
    </cfRule>
    <cfRule type="containsText" dxfId="296" priority="101" operator="containsText" text="Baja">
      <formula>NOT(ISERROR(SEARCH("Baja",F40)))</formula>
    </cfRule>
    <cfRule type="containsText" dxfId="295" priority="102" operator="containsText" text="Muy baja">
      <formula>NOT(ISERROR(SEARCH("Muy baja",F40)))</formula>
    </cfRule>
    <cfRule type="cellIs" dxfId="294" priority="105" operator="between">
      <formula>1</formula>
      <formula>2</formula>
    </cfRule>
    <cfRule type="cellIs" dxfId="293" priority="106" operator="between">
      <formula>0</formula>
      <formula>2</formula>
    </cfRule>
  </conditionalFormatting>
  <conditionalFormatting sqref="F40:F41">
    <cfRule type="containsText" dxfId="292" priority="32" operator="containsText" text="Muy Baja">
      <formula>NOT(ISERROR(SEARCH("Muy Baja",F40)))</formula>
    </cfRule>
    <cfRule type="containsText" dxfId="291" priority="33" operator="containsText" text="Baja">
      <formula>NOT(ISERROR(SEARCH("Baja",F40)))</formula>
    </cfRule>
    <cfRule type="containsText" dxfId="290" priority="34" operator="containsText" text="Muy Alta">
      <formula>NOT(ISERROR(SEARCH("Muy Alta",F40)))</formula>
    </cfRule>
    <cfRule type="containsText" dxfId="289" priority="35" operator="containsText" text="Alta">
      <formula>NOT(ISERROR(SEARCH("Alta",F40)))</formula>
    </cfRule>
    <cfRule type="containsText" dxfId="288" priority="36" operator="containsText" text="Media">
      <formula>NOT(ISERROR(SEARCH("Media",F40)))</formula>
    </cfRule>
    <cfRule type="containsText" dxfId="287" priority="37" operator="containsText" text="Media">
      <formula>NOT(ISERROR(SEARCH("Media",F40)))</formula>
    </cfRule>
    <cfRule type="containsText" dxfId="286" priority="38" operator="containsText" text="Media">
      <formula>NOT(ISERROR(SEARCH("Media",F40)))</formula>
    </cfRule>
    <cfRule type="containsText" dxfId="285" priority="41" operator="containsText" text="Muy Baja">
      <formula>NOT(ISERROR(SEARCH("Muy Baja",F40)))</formula>
    </cfRule>
    <cfRule type="containsText" dxfId="284" priority="42" operator="containsText" text="Muy Baja">
      <formula>NOT(ISERROR(SEARCH("Muy Baja",F40)))</formula>
    </cfRule>
  </conditionalFormatting>
  <conditionalFormatting sqref="F41">
    <cfRule type="containsText" dxfId="283" priority="39" operator="containsText" text="Muy Baja">
      <formula>NOT(ISERROR(SEARCH("Muy Baja",F41)))</formula>
    </cfRule>
    <cfRule type="containsText" dxfId="282" priority="40" operator="containsText" text="Baja">
      <formula>NOT(ISERROR(SEARCH("Baja",F41)))</formula>
    </cfRule>
    <cfRule type="containsText" dxfId="281" priority="43" operator="containsText" text="Muy Baja">
      <formula>NOT(ISERROR(SEARCH("Muy Baja",F41)))</formula>
    </cfRule>
    <cfRule type="containsText" dxfId="280" priority="44" operator="containsText" text="Muy Baja'Tabla probabilidad'!">
      <formula>NOT(ISERROR(SEARCH("Muy Baja'Tabla probabilidad'!",F41)))</formula>
    </cfRule>
    <cfRule type="containsText" dxfId="279" priority="45" operator="containsText" text="Muy bajo">
      <formula>NOT(ISERROR(SEARCH("Muy bajo",F41)))</formula>
    </cfRule>
    <cfRule type="containsText" dxfId="278" priority="46" operator="containsText" text="Alta">
      <formula>NOT(ISERROR(SEARCH("Alta",F41)))</formula>
    </cfRule>
    <cfRule type="containsText" dxfId="277" priority="47" operator="containsText" text="Media">
      <formula>NOT(ISERROR(SEARCH("Media",F41)))</formula>
    </cfRule>
    <cfRule type="containsText" dxfId="276" priority="48" operator="containsText" text="Baja">
      <formula>NOT(ISERROR(SEARCH("Baja",F41)))</formula>
    </cfRule>
    <cfRule type="containsText" dxfId="275" priority="49" operator="containsText" text="Muy baja">
      <formula>NOT(ISERROR(SEARCH("Muy baja",F41)))</formula>
    </cfRule>
    <cfRule type="cellIs" dxfId="274" priority="52" operator="between">
      <formula>1</formula>
      <formula>2</formula>
    </cfRule>
    <cfRule type="cellIs" dxfId="273" priority="53" operator="between">
      <formula>0</formula>
      <formula>2</formula>
    </cfRule>
  </conditionalFormatting>
  <conditionalFormatting sqref="G10">
    <cfRule type="containsText" dxfId="272" priority="121" operator="containsText" text="Catastrófico">
      <formula>NOT(ISERROR(SEARCH("Catastrófico",G10)))</formula>
    </cfRule>
    <cfRule type="containsText" dxfId="271" priority="122" operator="containsText" text="Mayor">
      <formula>NOT(ISERROR(SEARCH("Mayor",G10)))</formula>
    </cfRule>
    <cfRule type="containsText" dxfId="270" priority="123" operator="containsText" text="Alta">
      <formula>NOT(ISERROR(SEARCH("Alta",G10)))</formula>
    </cfRule>
    <cfRule type="containsText" dxfId="269" priority="124" operator="containsText" text="Moderado">
      <formula>NOT(ISERROR(SEARCH("Moderado",G10)))</formula>
    </cfRule>
    <cfRule type="containsText" dxfId="268" priority="125" operator="containsText" text="Menor">
      <formula>NOT(ISERROR(SEARCH("Menor",G10)))</formula>
    </cfRule>
    <cfRule type="containsText" dxfId="267" priority="126" operator="containsText" text="Leve">
      <formula>NOT(ISERROR(SEARCH("Leve",G10)))</formula>
    </cfRule>
  </conditionalFormatting>
  <conditionalFormatting sqref="G20 G30">
    <cfRule type="containsText" dxfId="266" priority="457" operator="containsText" text="Catastrófico">
      <formula>NOT(ISERROR(SEARCH("Catastrófico",G20)))</formula>
    </cfRule>
    <cfRule type="containsText" dxfId="265" priority="458" operator="containsText" text="Mayor">
      <formula>NOT(ISERROR(SEARCH("Mayor",G20)))</formula>
    </cfRule>
    <cfRule type="containsText" dxfId="264" priority="459" operator="containsText" text="Alta">
      <formula>NOT(ISERROR(SEARCH("Alta",G20)))</formula>
    </cfRule>
    <cfRule type="containsText" dxfId="263" priority="460" operator="containsText" text="Moderado">
      <formula>NOT(ISERROR(SEARCH("Moderado",G20)))</formula>
    </cfRule>
    <cfRule type="containsText" dxfId="262" priority="461" operator="containsText" text="Menor">
      <formula>NOT(ISERROR(SEARCH("Menor",G20)))</formula>
    </cfRule>
    <cfRule type="containsText" dxfId="261" priority="462" operator="containsText" text="Leve">
      <formula>NOT(ISERROR(SEARCH("Leve",G20)))</formula>
    </cfRule>
  </conditionalFormatting>
  <conditionalFormatting sqref="G40">
    <cfRule type="containsText" dxfId="260" priority="83" operator="containsText" text="Menor">
      <formula>NOT(ISERROR(SEARCH("Menor",G40)))</formula>
    </cfRule>
    <cfRule type="containsText" dxfId="259" priority="84" operator="containsText" text="Leve">
      <formula>NOT(ISERROR(SEARCH("Leve",G40)))</formula>
    </cfRule>
  </conditionalFormatting>
  <conditionalFormatting sqref="G40:G41">
    <cfRule type="containsText" dxfId="258" priority="26" operator="containsText" text="Catastrófico">
      <formula>NOT(ISERROR(SEARCH("Catastrófico",G40)))</formula>
    </cfRule>
    <cfRule type="containsText" dxfId="257" priority="27" operator="containsText" text="Mayor">
      <formula>NOT(ISERROR(SEARCH("Mayor",G40)))</formula>
    </cfRule>
    <cfRule type="containsText" dxfId="256" priority="28" operator="containsText" text="Alta">
      <formula>NOT(ISERROR(SEARCH("Alta",G40)))</formula>
    </cfRule>
  </conditionalFormatting>
  <conditionalFormatting sqref="G41">
    <cfRule type="containsText" dxfId="255" priority="29" operator="containsText" text="Moderado">
      <formula>NOT(ISERROR(SEARCH("Moderado",G41)))</formula>
    </cfRule>
    <cfRule type="containsText" dxfId="254" priority="30" operator="containsText" text="Menor">
      <formula>NOT(ISERROR(SEARCH("Menor",G41)))</formula>
    </cfRule>
    <cfRule type="containsText" dxfId="253" priority="31" operator="containsText" text="Leve">
      <formula>NOT(ISERROR(SEARCH("Leve",G41)))</formula>
    </cfRule>
  </conditionalFormatting>
  <conditionalFormatting sqref="G40:I40">
    <cfRule type="containsText" dxfId="252" priority="77" operator="containsText" text="Moderado">
      <formula>NOT(ISERROR(SEARCH("Moderado",G40)))</formula>
    </cfRule>
  </conditionalFormatting>
  <conditionalFormatting sqref="H10:I10">
    <cfRule type="containsText" dxfId="251" priority="116" operator="containsText" text="Extremo">
      <formula>NOT(ISERROR(SEARCH("Extremo",H10)))</formula>
    </cfRule>
    <cfRule type="containsText" dxfId="250" priority="117" operator="containsText" text="Alto">
      <formula>NOT(ISERROR(SEARCH("Alto",H10)))</formula>
    </cfRule>
    <cfRule type="containsText" dxfId="249" priority="118" operator="containsText" text="Bajo">
      <formula>NOT(ISERROR(SEARCH("Bajo",H10)))</formula>
    </cfRule>
    <cfRule type="containsText" dxfId="248" priority="119" operator="containsText" text="Moderado">
      <formula>NOT(ISERROR(SEARCH("Moderado",H10)))</formula>
    </cfRule>
    <cfRule type="containsText" dxfId="247" priority="120" operator="containsText" text="Extremo">
      <formula>NOT(ISERROR(SEARCH("Extremo",H10)))</formula>
    </cfRule>
  </conditionalFormatting>
  <conditionalFormatting sqref="H20:I20 H30:I30">
    <cfRule type="containsText" dxfId="246" priority="452" operator="containsText" text="Extremo">
      <formula>NOT(ISERROR(SEARCH("Extremo",H20)))</formula>
    </cfRule>
    <cfRule type="containsText" dxfId="245" priority="453" operator="containsText" text="Alto">
      <formula>NOT(ISERROR(SEARCH("Alto",H20)))</formula>
    </cfRule>
    <cfRule type="containsText" dxfId="244" priority="454" operator="containsText" text="Bajo">
      <formula>NOT(ISERROR(SEARCH("Bajo",H20)))</formula>
    </cfRule>
    <cfRule type="containsText" dxfId="243" priority="455" operator="containsText" text="Moderado">
      <formula>NOT(ISERROR(SEARCH("Moderado",H20)))</formula>
    </cfRule>
    <cfRule type="containsText" dxfId="242" priority="456" operator="containsText" text="Extremo">
      <formula>NOT(ISERROR(SEARCH("Extremo",H20)))</formula>
    </cfRule>
  </conditionalFormatting>
  <conditionalFormatting sqref="H40:I40">
    <cfRule type="containsText" dxfId="241" priority="75" operator="containsText" text="Alto">
      <formula>NOT(ISERROR(SEARCH("Alto",H40)))</formula>
    </cfRule>
    <cfRule type="containsText" dxfId="240" priority="76" operator="containsText" text="Bajo">
      <formula>NOT(ISERROR(SEARCH("Bajo",H40)))</formula>
    </cfRule>
    <cfRule type="containsText" dxfId="239" priority="78" operator="containsText" text="Extremo">
      <formula>NOT(ISERROR(SEARCH("Extremo",H40)))</formula>
    </cfRule>
  </conditionalFormatting>
  <conditionalFormatting sqref="H40:I41">
    <cfRule type="containsText" dxfId="238" priority="25" operator="containsText" text="Extremo">
      <formula>NOT(ISERROR(SEARCH("Extremo",H40)))</formula>
    </cfRule>
  </conditionalFormatting>
  <conditionalFormatting sqref="H41:I41">
    <cfRule type="containsText" dxfId="237" priority="21" operator="containsText" text="Extremo">
      <formula>NOT(ISERROR(SEARCH("Extremo",H41)))</formula>
    </cfRule>
    <cfRule type="containsText" dxfId="236" priority="22" operator="containsText" text="Alto">
      <formula>NOT(ISERROR(SEARCH("Alto",H41)))</formula>
    </cfRule>
    <cfRule type="containsText" dxfId="235" priority="23" operator="containsText" text="Bajo">
      <formula>NOT(ISERROR(SEARCH("Bajo",H41)))</formula>
    </cfRule>
    <cfRule type="containsText" dxfId="234" priority="24" operator="containsText" text="Moderado">
      <formula>NOT(ISERROR(SEARCH("Moderado",H41)))</formula>
    </cfRule>
  </conditionalFormatting>
  <conditionalFormatting sqref="J10:J39">
    <cfRule type="containsText" dxfId="233" priority="421" operator="containsText" text="Muy Alta">
      <formula>NOT(ISERROR(SEARCH("Muy Alta",J10)))</formula>
    </cfRule>
    <cfRule type="containsText" dxfId="232" priority="422" operator="containsText" text="Alta">
      <formula>NOT(ISERROR(SEARCH("Alta",J10)))</formula>
    </cfRule>
    <cfRule type="containsText" dxfId="231" priority="423" operator="containsText" text="Media">
      <formula>NOT(ISERROR(SEARCH("Media",J10)))</formula>
    </cfRule>
    <cfRule type="containsText" dxfId="230" priority="424" operator="containsText" text="Baja">
      <formula>NOT(ISERROR(SEARCH("Baja",J10)))</formula>
    </cfRule>
    <cfRule type="containsText" dxfId="229" priority="425" operator="containsText" text="Muy Baja">
      <formula>NOT(ISERROR(SEARCH("Muy Baja",J10)))</formula>
    </cfRule>
  </conditionalFormatting>
  <conditionalFormatting sqref="J10:J42">
    <cfRule type="containsText" dxfId="228" priority="64" operator="containsText" text="Muy Baja">
      <formula>NOT(ISERROR(SEARCH("Muy Baja",J10)))</formula>
    </cfRule>
  </conditionalFormatting>
  <conditionalFormatting sqref="J40:J42">
    <cfRule type="containsText" dxfId="227" priority="7" operator="containsText" text="Muy Alta">
      <formula>NOT(ISERROR(SEARCH("Muy Alta",J40)))</formula>
    </cfRule>
    <cfRule type="containsText" dxfId="226" priority="8" operator="containsText" text="Alta">
      <formula>NOT(ISERROR(SEARCH("Alta",J40)))</formula>
    </cfRule>
    <cfRule type="containsText" dxfId="225" priority="9" operator="containsText" text="Media">
      <formula>NOT(ISERROR(SEARCH("Media",J40)))</formula>
    </cfRule>
    <cfRule type="containsText" dxfId="224" priority="10" operator="containsText" text="Baja">
      <formula>NOT(ISERROR(SEARCH("Baja",J40)))</formula>
    </cfRule>
  </conditionalFormatting>
  <conditionalFormatting sqref="J41:J42">
    <cfRule type="containsText" dxfId="223" priority="1" operator="containsText" text="Muy Baja">
      <formula>NOT(ISERROR(SEARCH("Muy Baja",J41)))</formula>
    </cfRule>
  </conditionalFormatting>
  <conditionalFormatting sqref="K10:K42">
    <cfRule type="containsText" dxfId="222" priority="2" operator="containsText" text="Catastrófico">
      <formula>NOT(ISERROR(SEARCH("Catastrófico",K10)))</formula>
    </cfRule>
    <cfRule type="containsText" dxfId="221" priority="3" operator="containsText" text="Moderado">
      <formula>NOT(ISERROR(SEARCH("Moderado",K10)))</formula>
    </cfRule>
    <cfRule type="containsText" dxfId="220" priority="4" operator="containsText" text="Menor">
      <formula>NOT(ISERROR(SEARCH("Menor",K10)))</formula>
    </cfRule>
    <cfRule type="containsText" dxfId="219" priority="5" operator="containsText" text="Leve">
      <formula>NOT(ISERROR(SEARCH("Leve",K10)))</formula>
    </cfRule>
    <cfRule type="containsText" dxfId="218" priority="6" operator="containsText" text="Mayor">
      <formula>NOT(ISERROR(SEARCH("Mayor",K10)))</formula>
    </cfRule>
  </conditionalFormatting>
  <conditionalFormatting sqref="M10">
    <cfRule type="containsText" dxfId="217" priority="107" operator="containsText" text="Extremo">
      <formula>NOT(ISERROR(SEARCH("Extremo",M10)))</formula>
    </cfRule>
    <cfRule type="containsText" dxfId="216" priority="108" operator="containsText" text="Alto">
      <formula>NOT(ISERROR(SEARCH("Alto",M10)))</formula>
    </cfRule>
    <cfRule type="containsText" dxfId="215" priority="109" operator="containsText" text="Moderado">
      <formula>NOT(ISERROR(SEARCH("Moderado",M10)))</formula>
    </cfRule>
    <cfRule type="containsText" dxfId="214" priority="110" operator="containsText" text="Menor">
      <formula>NOT(ISERROR(SEARCH("Menor",M10)))</formula>
    </cfRule>
    <cfRule type="containsText" dxfId="213" priority="111" operator="containsText" text="Bajo">
      <formula>NOT(ISERROR(SEARCH("Bajo",M10)))</formula>
    </cfRule>
    <cfRule type="containsText" dxfId="212" priority="112" operator="containsText" text="Moderado">
      <formula>NOT(ISERROR(SEARCH("Moderado",M10)))</formula>
    </cfRule>
    <cfRule type="containsText" dxfId="211" priority="113" operator="containsText" text="Extremo">
      <formula>NOT(ISERROR(SEARCH("Extremo",M10)))</formula>
    </cfRule>
    <cfRule type="containsText" dxfId="210" priority="114" operator="containsText" text="Baja">
      <formula>NOT(ISERROR(SEARCH("Baja",M10)))</formula>
    </cfRule>
    <cfRule type="containsText" dxfId="209" priority="115" operator="containsText" text="Alto">
      <formula>NOT(ISERROR(SEARCH("Alto",M10)))</formula>
    </cfRule>
  </conditionalFormatting>
  <conditionalFormatting sqref="M20 M30">
    <cfRule type="containsText" dxfId="208" priority="426" operator="containsText" text="Extremo">
      <formula>NOT(ISERROR(SEARCH("Extremo",M20)))</formula>
    </cfRule>
    <cfRule type="containsText" dxfId="207" priority="427" operator="containsText" text="Alto">
      <formula>NOT(ISERROR(SEARCH("Alto",M20)))</formula>
    </cfRule>
    <cfRule type="containsText" dxfId="206" priority="428" operator="containsText" text="Moderado">
      <formula>NOT(ISERROR(SEARCH("Moderado",M20)))</formula>
    </cfRule>
    <cfRule type="containsText" dxfId="205" priority="429" operator="containsText" text="Menor">
      <formula>NOT(ISERROR(SEARCH("Menor",M20)))</formula>
    </cfRule>
    <cfRule type="containsText" dxfId="204" priority="430" operator="containsText" text="Bajo">
      <formula>NOT(ISERROR(SEARCH("Bajo",M20)))</formula>
    </cfRule>
    <cfRule type="containsText" dxfId="203" priority="431" operator="containsText" text="Moderado">
      <formula>NOT(ISERROR(SEARCH("Moderado",M20)))</formula>
    </cfRule>
    <cfRule type="containsText" dxfId="202" priority="432" operator="containsText" text="Extremo">
      <formula>NOT(ISERROR(SEARCH("Extremo",M20)))</formula>
    </cfRule>
    <cfRule type="containsText" dxfId="201" priority="433" operator="containsText" text="Baja">
      <formula>NOT(ISERROR(SEARCH("Baja",M20)))</formula>
    </cfRule>
    <cfRule type="containsText" dxfId="200" priority="434" operator="containsText" text="Alto">
      <formula>NOT(ISERROR(SEARCH("Alto",M20)))</formula>
    </cfRule>
  </conditionalFormatting>
  <conditionalFormatting sqref="M40">
    <cfRule type="containsText" dxfId="199" priority="67" operator="containsText" text="Moderado">
      <formula>NOT(ISERROR(SEARCH("Moderado",M40)))</formula>
    </cfRule>
    <cfRule type="containsText" dxfId="198" priority="68" operator="containsText" text="Menor">
      <formula>NOT(ISERROR(SEARCH("Menor",M40)))</formula>
    </cfRule>
    <cfRule type="containsText" dxfId="197" priority="69" operator="containsText" text="Bajo">
      <formula>NOT(ISERROR(SEARCH("Bajo",M40)))</formula>
    </cfRule>
    <cfRule type="containsText" dxfId="196" priority="70" operator="containsText" text="Moderado">
      <formula>NOT(ISERROR(SEARCH("Moderado",M40)))</formula>
    </cfRule>
    <cfRule type="containsText" dxfId="195" priority="71" operator="containsText" text="Extremo">
      <formula>NOT(ISERROR(SEARCH("Extremo",M40)))</formula>
    </cfRule>
    <cfRule type="containsText" dxfId="194" priority="72" operator="containsText" text="Baja">
      <formula>NOT(ISERROR(SEARCH("Baja",M40)))</formula>
    </cfRule>
    <cfRule type="containsText" dxfId="193" priority="73" operator="containsText" text="Alto">
      <formula>NOT(ISERROR(SEARCH("Alto",M40)))</formula>
    </cfRule>
  </conditionalFormatting>
  <conditionalFormatting sqref="M40:M41">
    <cfRule type="containsText" dxfId="192" priority="18" operator="containsText" text="Extremo">
      <formula>NOT(ISERROR(SEARCH("Extremo",M40)))</formula>
    </cfRule>
    <cfRule type="containsText" dxfId="191" priority="20" operator="containsText" text="Alto">
      <formula>NOT(ISERROR(SEARCH("Alto",M40)))</formula>
    </cfRule>
  </conditionalFormatting>
  <conditionalFormatting sqref="M41">
    <cfRule type="containsText" dxfId="190" priority="12" operator="containsText" text="Extremo">
      <formula>NOT(ISERROR(SEARCH("Extremo",M41)))</formula>
    </cfRule>
    <cfRule type="containsText" dxfId="189" priority="13" operator="containsText" text="Alto">
      <formula>NOT(ISERROR(SEARCH("Alto",M41)))</formula>
    </cfRule>
    <cfRule type="containsText" dxfId="188" priority="14" operator="containsText" text="Moderado">
      <formula>NOT(ISERROR(SEARCH("Moderado",M41)))</formula>
    </cfRule>
    <cfRule type="containsText" dxfId="187" priority="15" operator="containsText" text="Menor">
      <formula>NOT(ISERROR(SEARCH("Menor",M41)))</formula>
    </cfRule>
    <cfRule type="containsText" dxfId="186" priority="16" operator="containsText" text="Bajo">
      <formula>NOT(ISERROR(SEARCH("Bajo",M41)))</formula>
    </cfRule>
    <cfRule type="containsText" dxfId="185" priority="17" operator="containsText" text="Moderado">
      <formula>NOT(ISERROR(SEARCH("Moderado",M41)))</formula>
    </cfRule>
    <cfRule type="containsText" dxfId="184" priority="19" operator="containsText" text="Baja">
      <formula>NOT(ISERROR(SEARCH("Baja",M41)))</formula>
    </cfRule>
  </conditionalFormatting>
  <dataValidations count="2">
    <dataValidation type="list" allowBlank="1" showInputMessage="1" showErrorMessage="1" sqref="D10:D42" xr:uid="{00000000-0002-0000-0700-000000000000}">
      <formula1>#REF!</formula1>
    </dataValidation>
    <dataValidation allowBlank="1" showInputMessage="1" showErrorMessage="1" prompt="Enunciar cuál es el control" sqref="O40:O41" xr:uid="{64D14EBA-8EB5-4E62-8EE7-DB56566B16C8}"/>
  </dataValidations>
  <pageMargins left="0.31496062992125984" right="0.31496062992125984" top="1.1417322834645669" bottom="1.1417322834645669" header="0.31496062992125984" footer="0.31496062992125984"/>
  <pageSetup paperSize="8" scale="95"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administración '!$B$5,F10)))</xm:f>
            <xm:f>'8- Politicas de administración '!$B$5</xm:f>
            <x14:dxf>
              <font>
                <color rgb="FF006100"/>
              </font>
              <fill>
                <patternFill>
                  <bgColor rgb="FFC6EFCE"/>
                </patternFill>
              </fill>
            </x14:dxf>
          </x14:cfRule>
          <x14:cfRule type="containsText" priority="146" operator="containsText" id="{48E7B2FD-7B56-4246-BB27-82B3BA4A3393}">
            <xm:f>NOT(ISERROR(SEARCH('8- Politicas de administración '!$B$5,F10)))</xm:f>
            <xm:f>'8- Politicas de administración '!$B$5</xm:f>
            <x14:dxf>
              <font>
                <color rgb="FF9C0006"/>
              </font>
              <fill>
                <patternFill>
                  <bgColor rgb="FFFFC7CE"/>
                </patternFill>
              </fill>
            </x14:dxf>
          </x14:cfRule>
          <xm:sqref>F10</xm:sqref>
        </x14:conditionalFormatting>
        <x14:conditionalFormatting xmlns:xm="http://schemas.microsoft.com/office/excel/2006/main">
          <x14:cfRule type="containsText" priority="482" operator="containsText" id="{E50DE147-7B2A-40A6-95D7-AEA96FC942F8}">
            <xm:f>NOT(ISERROR(SEARCH('8- Politicas de administración '!$B$5,F20)))</xm:f>
            <xm:f>'8- Politicas de administración '!$B$5</xm:f>
            <x14:dxf>
              <font>
                <color rgb="FF006100"/>
              </font>
              <fill>
                <patternFill>
                  <bgColor rgb="FFC6EFCE"/>
                </patternFill>
              </fill>
            </x14:dxf>
          </x14:cfRule>
          <x14:cfRule type="containsText" priority="483" operator="containsText" id="{1034B27F-53CC-4A29-BA39-C5FDB949099A}">
            <xm:f>NOT(ISERROR(SEARCH('8- Politicas de administración '!$B$5,F20)))</xm:f>
            <xm:f>'8- Politicas de administración '!$B$5</xm:f>
            <x14:dxf>
              <font>
                <color rgb="FF9C0006"/>
              </font>
              <fill>
                <patternFill>
                  <bgColor rgb="FFFFC7CE"/>
                </patternFill>
              </fill>
            </x14:dxf>
          </x14:cfRule>
          <xm:sqref>F20 F30</xm:sqref>
        </x14:conditionalFormatting>
        <x14:conditionalFormatting xmlns:xm="http://schemas.microsoft.com/office/excel/2006/main">
          <x14:cfRule type="containsText" priority="103" operator="containsText" id="{DE33662A-C5C7-4003-92BA-D00618C2DB0E}">
            <xm:f>NOT(ISERROR(SEARCH('8- Politicas de administración '!$B$5,F40)))</xm:f>
            <xm:f>'8- Politicas de administración '!$B$5</xm:f>
            <x14:dxf>
              <font>
                <color rgb="FF006100"/>
              </font>
              <fill>
                <patternFill>
                  <bgColor rgb="FFC6EFCE"/>
                </patternFill>
              </fill>
            </x14:dxf>
          </x14:cfRule>
          <x14:cfRule type="containsText" priority="104" operator="containsText" id="{7D0373CC-BD10-4729-8708-14A6C5E29F3C}">
            <xm:f>NOT(ISERROR(SEARCH('8- Politicas de administración '!$B$5,F40)))</xm:f>
            <xm:f>'8- Politicas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administración '!$B$5,F41)))</xm:f>
            <xm:f>'8- Politicas de administración '!$B$5</xm:f>
            <x14:dxf>
              <font>
                <color rgb="FF006100"/>
              </font>
              <fill>
                <patternFill>
                  <bgColor rgb="FFC6EFCE"/>
                </patternFill>
              </fill>
            </x14:dxf>
          </x14:cfRule>
          <x14:cfRule type="containsText" priority="51" operator="containsText" id="{AEBCEF6F-7AD2-4FA9-A567-05908F26C105}">
            <xm:f>NOT(ISERROR(SEARCH('8- Politicas de administración '!$B$5,F41)))</xm:f>
            <xm:f>'8- Politicas de administración '!$B$5</xm:f>
            <x14:dxf>
              <font>
                <color rgb="FF9C0006"/>
              </font>
              <fill>
                <patternFill>
                  <bgColor rgb="FFFFC7CE"/>
                </patternFill>
              </fill>
            </x14:dxf>
          </x14:cfRule>
          <xm:sqref>F41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N10:N42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topLeftCell="A31"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7" customWidth="1"/>
    <col min="33" max="138" width="11.42578125" style="3"/>
  </cols>
  <sheetData>
    <row r="1" spans="1:138" s="3" customFormat="1">
      <c r="E1" s="37"/>
      <c r="O1" s="4"/>
    </row>
    <row r="2" spans="1:138" ht="24" thickBot="1">
      <c r="A2" s="3"/>
      <c r="B2" s="551" t="s">
        <v>338</v>
      </c>
      <c r="C2" s="551"/>
      <c r="D2" s="551"/>
      <c r="E2" s="551"/>
      <c r="F2" s="72"/>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7"/>
      <c r="C4" s="48" t="s">
        <v>339</v>
      </c>
      <c r="D4" s="48"/>
      <c r="E4" s="48" t="s">
        <v>340</v>
      </c>
      <c r="F4" s="49"/>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7"/>
      <c r="C5" s="48" t="s">
        <v>341</v>
      </c>
      <c r="D5" s="48"/>
      <c r="E5" s="50" t="s">
        <v>342</v>
      </c>
      <c r="F5" s="48" t="s">
        <v>340</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1" t="s">
        <v>343</v>
      </c>
      <c r="C6" s="94" t="s">
        <v>344</v>
      </c>
      <c r="D6" s="52">
        <v>0.04</v>
      </c>
      <c r="E6" s="53" t="s">
        <v>345</v>
      </c>
      <c r="F6" s="54">
        <v>1</v>
      </c>
      <c r="G6" s="3"/>
      <c r="H6" s="41"/>
      <c r="I6" s="3"/>
      <c r="J6" s="3"/>
      <c r="K6" s="3"/>
      <c r="L6" s="3"/>
      <c r="M6" s="3"/>
      <c r="N6" s="3"/>
      <c r="O6" s="163"/>
      <c r="P6" s="3"/>
      <c r="Q6" s="3"/>
      <c r="R6" s="3"/>
      <c r="S6" s="3"/>
      <c r="T6" s="3"/>
      <c r="U6" s="3"/>
      <c r="V6" s="3"/>
      <c r="W6" s="3"/>
      <c r="X6" s="3"/>
      <c r="Y6" s="3"/>
      <c r="Z6" s="3"/>
      <c r="AA6" s="3"/>
      <c r="AB6" s="3"/>
      <c r="AC6" s="3"/>
      <c r="AD6" s="3"/>
      <c r="AE6" s="3"/>
      <c r="AF6" s="3"/>
    </row>
    <row r="7" spans="1:138" ht="20.25">
      <c r="A7" s="3"/>
      <c r="B7" s="55" t="s">
        <v>346</v>
      </c>
      <c r="C7" s="94" t="s">
        <v>347</v>
      </c>
      <c r="D7" s="52">
        <v>0.09</v>
      </c>
      <c r="E7" s="53" t="s">
        <v>348</v>
      </c>
      <c r="F7" s="54">
        <v>2</v>
      </c>
      <c r="G7" s="3"/>
      <c r="H7" s="3"/>
      <c r="I7" s="3"/>
      <c r="J7" s="3"/>
      <c r="K7" s="3"/>
      <c r="L7" s="3"/>
      <c r="M7" s="3"/>
      <c r="N7" s="3"/>
      <c r="O7" s="163"/>
      <c r="P7" s="3"/>
      <c r="Q7" s="3"/>
      <c r="R7" s="3"/>
      <c r="S7" s="3"/>
      <c r="T7" s="3"/>
      <c r="U7" s="3"/>
      <c r="V7" s="3"/>
      <c r="W7" s="3"/>
      <c r="X7" s="3"/>
      <c r="Y7" s="3"/>
      <c r="Z7" s="3"/>
      <c r="AA7" s="3"/>
      <c r="AB7" s="3"/>
      <c r="AC7" s="3"/>
      <c r="AD7" s="3"/>
      <c r="AE7" s="3"/>
      <c r="AF7" s="3"/>
    </row>
    <row r="8" spans="1:138" ht="20.25">
      <c r="A8" s="3"/>
      <c r="B8" s="56" t="s">
        <v>349</v>
      </c>
      <c r="C8" s="94" t="s">
        <v>350</v>
      </c>
      <c r="D8" s="52">
        <v>0.28999999999999998</v>
      </c>
      <c r="E8" s="53" t="s">
        <v>351</v>
      </c>
      <c r="F8" s="54">
        <v>3</v>
      </c>
      <c r="G8" s="3"/>
      <c r="H8" s="3"/>
      <c r="I8" s="3"/>
      <c r="J8" s="3"/>
      <c r="K8" s="3"/>
      <c r="L8" s="3"/>
      <c r="M8" s="3"/>
      <c r="N8" s="3"/>
      <c r="O8" s="163"/>
      <c r="P8" s="3"/>
      <c r="Q8" s="3"/>
      <c r="R8" s="3"/>
      <c r="S8" s="3"/>
      <c r="T8" s="3"/>
      <c r="U8" s="3"/>
      <c r="V8" s="3"/>
      <c r="W8" s="3"/>
      <c r="X8" s="3"/>
      <c r="Y8" s="3"/>
      <c r="Z8" s="3"/>
      <c r="AA8" s="3"/>
      <c r="AB8" s="3"/>
      <c r="AC8" s="3"/>
      <c r="AD8" s="3"/>
      <c r="AE8" s="3"/>
      <c r="AF8" s="3"/>
    </row>
    <row r="9" spans="1:138" ht="20.25">
      <c r="A9" s="3"/>
      <c r="B9" s="57" t="s">
        <v>352</v>
      </c>
      <c r="C9" s="94" t="s">
        <v>353</v>
      </c>
      <c r="D9" s="52">
        <v>0.49</v>
      </c>
      <c r="E9" s="53" t="s">
        <v>354</v>
      </c>
      <c r="F9" s="54">
        <v>4</v>
      </c>
      <c r="G9" s="3"/>
      <c r="H9" s="3"/>
      <c r="I9" s="3"/>
      <c r="J9" s="3"/>
      <c r="K9" s="3"/>
      <c r="L9" s="3"/>
      <c r="M9" s="3"/>
      <c r="N9" s="3"/>
      <c r="O9" s="163"/>
      <c r="P9" s="3"/>
      <c r="Q9" s="3"/>
      <c r="R9" s="3"/>
      <c r="S9" s="3"/>
      <c r="T9" s="3"/>
      <c r="U9" s="3"/>
      <c r="V9" s="3"/>
      <c r="W9" s="3"/>
      <c r="X9" s="3"/>
      <c r="Y9" s="3"/>
      <c r="Z9" s="3"/>
      <c r="AA9" s="3"/>
      <c r="AB9" s="3"/>
      <c r="AC9" s="3"/>
      <c r="AD9" s="3"/>
      <c r="AE9" s="3"/>
      <c r="AF9" s="3"/>
    </row>
    <row r="10" spans="1:138" ht="20.25">
      <c r="A10" s="3"/>
      <c r="B10" s="58" t="s">
        <v>355</v>
      </c>
      <c r="C10" s="94" t="s">
        <v>356</v>
      </c>
      <c r="D10" s="52">
        <v>1</v>
      </c>
      <c r="E10" s="53" t="s">
        <v>357</v>
      </c>
      <c r="F10" s="54">
        <v>5</v>
      </c>
      <c r="G10" s="3"/>
      <c r="H10" s="3"/>
      <c r="I10" s="78" t="s">
        <v>358</v>
      </c>
      <c r="J10" s="3"/>
      <c r="K10" s="3"/>
      <c r="L10" s="3"/>
      <c r="M10" s="3"/>
      <c r="N10" s="3"/>
      <c r="O10" s="163"/>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52" t="s">
        <v>359</v>
      </c>
      <c r="C14" s="552"/>
      <c r="D14" s="552"/>
      <c r="E14" s="552"/>
      <c r="F14" s="83"/>
      <c r="G14" s="46"/>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2"/>
      <c r="C15" s="82"/>
      <c r="D15" s="82"/>
      <c r="E15" s="82"/>
      <c r="F15" s="84"/>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2" customFormat="1" ht="20.25">
      <c r="A16" s="60"/>
      <c r="B16" s="85"/>
      <c r="C16" s="550" t="s">
        <v>291</v>
      </c>
      <c r="D16" s="550"/>
      <c r="E16" s="550"/>
      <c r="F16" s="86"/>
      <c r="G16" s="60"/>
      <c r="H16" s="60"/>
      <c r="I16" s="79" t="s">
        <v>287</v>
      </c>
      <c r="J16" s="60"/>
      <c r="K16" s="60"/>
      <c r="L16" s="60"/>
      <c r="M16" s="60"/>
      <c r="N16" s="60"/>
      <c r="O16" s="164"/>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c r="BM16" s="60"/>
      <c r="BN16" s="60"/>
      <c r="BO16" s="60"/>
      <c r="BP16" s="60"/>
      <c r="BQ16" s="60"/>
      <c r="BR16" s="60"/>
      <c r="BS16" s="60"/>
      <c r="BT16" s="60"/>
      <c r="BU16" s="60"/>
      <c r="BV16" s="60"/>
      <c r="BW16" s="60"/>
      <c r="BX16" s="60"/>
      <c r="BY16" s="60"/>
      <c r="BZ16" s="60"/>
      <c r="CA16" s="60"/>
      <c r="CB16" s="60"/>
      <c r="CC16" s="60"/>
      <c r="CD16" s="60"/>
      <c r="CE16" s="60"/>
      <c r="CF16" s="60"/>
      <c r="CG16" s="60"/>
      <c r="CH16" s="60"/>
      <c r="CI16" s="60"/>
      <c r="CJ16" s="60"/>
      <c r="CK16" s="60"/>
      <c r="CL16" s="60"/>
      <c r="CM16" s="60"/>
      <c r="CN16" s="60"/>
      <c r="CO16" s="60"/>
      <c r="CP16" s="60"/>
      <c r="CQ16" s="60"/>
      <c r="CR16" s="60"/>
      <c r="CS16" s="60"/>
      <c r="CT16" s="60"/>
      <c r="CU16" s="60"/>
      <c r="CV16" s="60"/>
      <c r="CW16" s="60"/>
      <c r="CX16" s="60"/>
      <c r="CY16" s="60"/>
      <c r="CZ16" s="60"/>
      <c r="DA16" s="60"/>
      <c r="DB16" s="60"/>
      <c r="DC16" s="60"/>
      <c r="DD16" s="60"/>
      <c r="DE16" s="60"/>
      <c r="DF16" s="60"/>
      <c r="DG16" s="60"/>
      <c r="DH16" s="60"/>
      <c r="DI16" s="60"/>
      <c r="DJ16" s="60"/>
      <c r="DK16" s="60"/>
      <c r="DL16" s="60"/>
      <c r="DM16" s="60"/>
      <c r="DN16" s="60"/>
      <c r="DO16" s="60"/>
      <c r="DP16" s="60"/>
      <c r="DQ16" s="60"/>
      <c r="DR16" s="60"/>
      <c r="DS16" s="60"/>
      <c r="DT16" s="60"/>
      <c r="DU16" s="60"/>
      <c r="DV16" s="60"/>
      <c r="DW16" s="60"/>
      <c r="DX16" s="60"/>
      <c r="DY16" s="60"/>
      <c r="DZ16" s="60"/>
      <c r="EA16" s="60"/>
      <c r="EB16" s="60"/>
      <c r="EC16" s="60"/>
      <c r="ED16" s="60"/>
      <c r="EE16" s="60"/>
      <c r="EF16" s="60"/>
      <c r="EG16" s="60"/>
      <c r="EH16" s="60"/>
    </row>
    <row r="17" spans="1:138" s="62" customFormat="1" ht="40.5" customHeight="1">
      <c r="A17" s="60"/>
      <c r="B17" s="51" t="s">
        <v>360</v>
      </c>
      <c r="C17" s="548" t="s">
        <v>361</v>
      </c>
      <c r="D17" s="548"/>
      <c r="E17" s="548"/>
      <c r="F17" s="87">
        <v>1</v>
      </c>
      <c r="G17" s="60"/>
      <c r="H17" s="60"/>
      <c r="I17" s="78" t="s">
        <v>291</v>
      </c>
      <c r="J17" s="60"/>
      <c r="K17" s="60"/>
      <c r="L17" s="60"/>
      <c r="M17" s="60"/>
      <c r="N17" s="60"/>
      <c r="O17" s="165"/>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0"/>
      <c r="CY17" s="60"/>
      <c r="CZ17" s="60"/>
      <c r="DA17" s="60"/>
      <c r="DB17" s="60"/>
      <c r="DC17" s="60"/>
      <c r="DD17" s="60"/>
      <c r="DE17" s="60"/>
      <c r="DF17" s="60"/>
      <c r="DG17" s="60"/>
      <c r="DH17" s="60"/>
      <c r="DI17" s="60"/>
      <c r="DJ17" s="60"/>
      <c r="DK17" s="60"/>
      <c r="DL17" s="60"/>
      <c r="DM17" s="60"/>
      <c r="DN17" s="60"/>
      <c r="DO17" s="60"/>
      <c r="DP17" s="60"/>
      <c r="DQ17" s="60"/>
      <c r="DR17" s="60"/>
      <c r="DS17" s="60"/>
      <c r="DT17" s="60"/>
      <c r="DU17" s="60"/>
      <c r="DV17" s="60"/>
      <c r="DW17" s="60"/>
      <c r="DX17" s="60"/>
      <c r="DY17" s="60"/>
      <c r="DZ17" s="60"/>
      <c r="EA17" s="60"/>
      <c r="EB17" s="60"/>
      <c r="EC17" s="60"/>
      <c r="ED17" s="60"/>
      <c r="EE17" s="60"/>
      <c r="EF17" s="60"/>
      <c r="EG17" s="60"/>
      <c r="EH17" s="60"/>
    </row>
    <row r="18" spans="1:138" s="62" customFormat="1" ht="33">
      <c r="A18" s="60"/>
      <c r="B18" s="55" t="s">
        <v>362</v>
      </c>
      <c r="C18" s="548" t="s">
        <v>363</v>
      </c>
      <c r="D18" s="548"/>
      <c r="E18" s="548"/>
      <c r="F18" s="87">
        <v>2</v>
      </c>
      <c r="G18" s="60"/>
      <c r="H18" s="60"/>
      <c r="I18" s="78" t="s">
        <v>364</v>
      </c>
      <c r="J18" s="60"/>
      <c r="K18" s="60"/>
      <c r="L18" s="60"/>
      <c r="M18" s="60"/>
      <c r="N18" s="60"/>
      <c r="O18" s="165"/>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row>
    <row r="19" spans="1:138" s="62" customFormat="1" ht="33">
      <c r="A19" s="60"/>
      <c r="B19" s="56" t="s">
        <v>365</v>
      </c>
      <c r="C19" s="548" t="s">
        <v>292</v>
      </c>
      <c r="D19" s="548"/>
      <c r="E19" s="548"/>
      <c r="F19" s="87">
        <v>3</v>
      </c>
      <c r="G19" s="60"/>
      <c r="H19" s="60"/>
      <c r="I19" s="78" t="s">
        <v>293</v>
      </c>
      <c r="J19" s="60"/>
      <c r="K19" s="60"/>
      <c r="L19" s="60"/>
      <c r="M19" s="60"/>
      <c r="N19" s="60"/>
      <c r="O19" s="165"/>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row>
    <row r="20" spans="1:138" s="62" customFormat="1" ht="33">
      <c r="A20" s="60"/>
      <c r="B20" s="57" t="s">
        <v>366</v>
      </c>
      <c r="C20" s="548" t="s">
        <v>367</v>
      </c>
      <c r="D20" s="548"/>
      <c r="E20" s="548"/>
      <c r="F20" s="87">
        <v>4</v>
      </c>
      <c r="G20" s="60"/>
      <c r="H20" s="60"/>
      <c r="I20" s="78" t="s">
        <v>368</v>
      </c>
      <c r="J20" s="60"/>
      <c r="K20" s="60"/>
      <c r="L20" s="60"/>
      <c r="M20" s="60"/>
      <c r="N20" s="60"/>
      <c r="O20" s="165"/>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row>
    <row r="21" spans="1:138" s="62" customFormat="1" ht="60.6" customHeight="1">
      <c r="A21" s="60"/>
      <c r="B21" s="58" t="s">
        <v>369</v>
      </c>
      <c r="C21" s="548" t="s">
        <v>370</v>
      </c>
      <c r="D21" s="548"/>
      <c r="E21" s="548"/>
      <c r="F21" s="87">
        <v>5</v>
      </c>
      <c r="G21" s="60"/>
      <c r="H21" s="60"/>
      <c r="I21" s="78" t="str">
        <f>C48</f>
        <v>Interrupción o afectación en la prestación del servicio administrativo</v>
      </c>
      <c r="J21" s="60"/>
      <c r="K21" s="60"/>
      <c r="L21" s="60"/>
      <c r="M21" s="60"/>
      <c r="N21" s="60"/>
      <c r="O21" s="165"/>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row>
    <row r="22" spans="1:138" s="62" customFormat="1" ht="20.25">
      <c r="A22" s="60"/>
      <c r="B22" s="68"/>
      <c r="C22" s="59"/>
      <c r="D22" s="59"/>
      <c r="E22" s="59"/>
      <c r="F22" s="69"/>
      <c r="G22" s="60"/>
      <c r="H22" s="60"/>
      <c r="I22" s="78" t="str">
        <f>C56</f>
        <v>Afectación Ambiental</v>
      </c>
      <c r="J22" s="60"/>
      <c r="K22" s="60"/>
      <c r="L22" s="60"/>
      <c r="M22" s="60"/>
      <c r="N22" s="60"/>
      <c r="O22" s="164"/>
      <c r="P22" s="60"/>
      <c r="Q22" s="60"/>
      <c r="R22" s="60"/>
      <c r="S22" s="60"/>
      <c r="T22" s="60"/>
      <c r="U22" s="60"/>
      <c r="V22" s="60"/>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BV22" s="60"/>
      <c r="BW22" s="60"/>
      <c r="BX22" s="60"/>
      <c r="BY22" s="60"/>
      <c r="BZ22" s="60"/>
      <c r="CA22" s="60"/>
      <c r="CB22" s="60"/>
      <c r="CC22" s="60"/>
      <c r="CD22" s="60"/>
      <c r="CE22" s="60"/>
      <c r="CF22" s="60"/>
      <c r="CG22" s="60"/>
      <c r="CH22" s="60"/>
      <c r="CI22" s="60"/>
      <c r="CJ22" s="60"/>
      <c r="CK22" s="60"/>
      <c r="CL22" s="60"/>
      <c r="CM22" s="60"/>
      <c r="CN22" s="60"/>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row>
    <row r="23" spans="1:138" s="62" customFormat="1" ht="20.25">
      <c r="A23" s="60"/>
      <c r="B23" s="68"/>
      <c r="C23" s="59"/>
      <c r="D23" s="59"/>
      <c r="E23" s="59"/>
      <c r="F23" s="69"/>
      <c r="G23" s="60"/>
      <c r="H23" s="60"/>
      <c r="I23" s="60"/>
      <c r="J23" s="60"/>
      <c r="K23" s="60"/>
      <c r="L23" s="60"/>
      <c r="M23" s="60"/>
      <c r="N23" s="60"/>
      <c r="O23" s="164"/>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BV23" s="60"/>
      <c r="BW23" s="60"/>
      <c r="BX23" s="60"/>
      <c r="BY23" s="60"/>
      <c r="BZ23" s="60"/>
      <c r="CA23" s="60"/>
      <c r="CB23" s="60"/>
      <c r="CC23" s="60"/>
      <c r="CD23" s="60"/>
      <c r="CE23" s="60"/>
      <c r="CF23" s="60"/>
      <c r="CG23" s="60"/>
      <c r="CH23" s="60"/>
      <c r="CI23" s="60"/>
      <c r="CJ23" s="60"/>
      <c r="CK23" s="60"/>
      <c r="CL23" s="60"/>
      <c r="CM23" s="60"/>
      <c r="CN23" s="60"/>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row>
    <row r="24" spans="1:138" s="62" customFormat="1" ht="20.25">
      <c r="A24" s="60"/>
      <c r="B24" s="61"/>
      <c r="C24" s="549" t="s">
        <v>364</v>
      </c>
      <c r="D24" s="549"/>
      <c r="E24" s="549"/>
      <c r="F24" s="69"/>
      <c r="G24" s="60"/>
      <c r="H24" s="60"/>
      <c r="I24" s="60"/>
      <c r="J24" s="60"/>
      <c r="K24" s="60"/>
      <c r="L24" s="60"/>
      <c r="M24" s="60"/>
      <c r="N24" s="60"/>
      <c r="O24" s="164"/>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row>
    <row r="25" spans="1:138" s="62" customFormat="1" ht="33">
      <c r="A25" s="60"/>
      <c r="B25" s="63" t="s">
        <v>360</v>
      </c>
      <c r="C25" s="548" t="s">
        <v>371</v>
      </c>
      <c r="D25" s="548"/>
      <c r="E25" s="548"/>
      <c r="F25" s="87">
        <v>1</v>
      </c>
      <c r="G25" s="60"/>
      <c r="H25" s="60"/>
      <c r="I25" s="60"/>
      <c r="J25" s="60"/>
      <c r="K25" s="60"/>
      <c r="L25" s="60"/>
      <c r="M25" s="60"/>
      <c r="N25" s="60"/>
      <c r="O25" s="166"/>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row>
    <row r="26" spans="1:138" s="62" customFormat="1" ht="33">
      <c r="A26" s="60"/>
      <c r="B26" s="64" t="s">
        <v>362</v>
      </c>
      <c r="C26" s="548" t="s">
        <v>372</v>
      </c>
      <c r="D26" s="548"/>
      <c r="E26" s="548"/>
      <c r="F26" s="87">
        <v>2</v>
      </c>
      <c r="G26" s="60"/>
      <c r="H26" s="60"/>
      <c r="I26" s="68"/>
      <c r="J26" s="68"/>
      <c r="K26" s="68"/>
      <c r="L26" s="68"/>
      <c r="M26" s="68"/>
      <c r="N26" s="68"/>
      <c r="O26" s="166"/>
      <c r="P26" s="68"/>
      <c r="Q26" s="68"/>
      <c r="R26" s="68"/>
      <c r="S26" s="68"/>
      <c r="T26" s="68"/>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row>
    <row r="27" spans="1:138" s="62" customFormat="1" ht="33">
      <c r="A27" s="60"/>
      <c r="B27" s="65" t="s">
        <v>365</v>
      </c>
      <c r="C27" s="548" t="s">
        <v>373</v>
      </c>
      <c r="D27" s="548"/>
      <c r="E27" s="548"/>
      <c r="F27" s="87">
        <v>3</v>
      </c>
      <c r="G27" s="60"/>
      <c r="H27" s="60"/>
      <c r="I27" s="68" t="str" cm="1">
        <f t="array" ref="I27:I31">_xlfn.IFS(I10='8- Politicas de administración '!$C$16,'8- Politicas de administración '!$C$17:$C$21,I10='8- Politicas de administración '!$C$24,'8- Politicas de administración '!$C$25:$C$29,I10='8- Politicas de administración '!$C$32,'8- Politicas de administración '!$C$33:$C$37,I10='8- Politicas de administración '!$C$40,'8- Politicas de administración '!$C$41:$C$45,I10='8- Politicas de administración '!$C$48,'8- Politicas de administración '!$C$49:$C$53,I10='8- Politicas de administración '!$C$56,'8- Politicas de administración '!$C$57:$C$61)</f>
        <v xml:space="preserve">Si el hecho llegara a presentarse, tendría consecuencias o efectos mínimos sobre la entidad.
</v>
      </c>
      <c r="J27" s="68"/>
      <c r="K27" s="68"/>
      <c r="L27" s="68"/>
      <c r="M27" s="68"/>
      <c r="N27" s="68"/>
      <c r="O27" s="166"/>
      <c r="P27" s="68"/>
      <c r="Q27" s="68"/>
      <c r="R27" s="68"/>
      <c r="S27" s="68"/>
      <c r="T27" s="68"/>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row>
    <row r="28" spans="1:138" s="62" customFormat="1" ht="33">
      <c r="A28" s="60"/>
      <c r="B28" s="66" t="s">
        <v>366</v>
      </c>
      <c r="C28" s="548" t="s">
        <v>374</v>
      </c>
      <c r="D28" s="548"/>
      <c r="E28" s="548"/>
      <c r="F28" s="87">
        <v>4</v>
      </c>
      <c r="G28" s="60"/>
      <c r="H28" s="60"/>
      <c r="I28" s="68" t="str">
        <v xml:space="preserve">Si el hecho llegara a presentarse, tendría bajo impacto o efecto sobre la entidad.
</v>
      </c>
      <c r="J28" s="68"/>
      <c r="K28" s="68"/>
      <c r="L28" s="68"/>
      <c r="M28" s="68"/>
      <c r="N28" s="68"/>
      <c r="O28" s="166"/>
      <c r="P28" s="68"/>
      <c r="Q28" s="68"/>
      <c r="R28" s="68"/>
      <c r="S28" s="68"/>
      <c r="T28" s="68"/>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row>
    <row r="29" spans="1:138" s="62" customFormat="1" ht="33">
      <c r="A29" s="60"/>
      <c r="B29" s="67" t="s">
        <v>369</v>
      </c>
      <c r="C29" s="548" t="s">
        <v>375</v>
      </c>
      <c r="D29" s="548"/>
      <c r="E29" s="548"/>
      <c r="F29" s="87">
        <v>5</v>
      </c>
      <c r="G29" s="60"/>
      <c r="H29" s="60"/>
      <c r="I29" s="68" t="str">
        <v xml:space="preserve">Si el hecho llegara a presentarse, tendría medianas consecuencias o efectos sobre la entidad.
</v>
      </c>
      <c r="J29" s="68"/>
      <c r="K29" s="68"/>
      <c r="L29" s="68"/>
      <c r="M29" s="68"/>
      <c r="N29" s="68"/>
      <c r="O29" s="166"/>
      <c r="P29" s="68"/>
      <c r="Q29" s="68"/>
      <c r="R29" s="68"/>
      <c r="S29" s="68"/>
      <c r="T29" s="68"/>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row>
    <row r="30" spans="1:138" s="62" customFormat="1" ht="20.25">
      <c r="A30" s="60"/>
      <c r="B30" s="68"/>
      <c r="C30" s="59"/>
      <c r="D30" s="59"/>
      <c r="E30" s="59"/>
      <c r="F30" s="69"/>
      <c r="G30" s="60"/>
      <c r="H30" s="60"/>
      <c r="I30" s="68" t="str">
        <v xml:space="preserve">Si el hecho llegara a presentarse, tendría altas consecuencias o efectos sobre la entidad
</v>
      </c>
      <c r="J30" s="68"/>
      <c r="K30" s="68"/>
      <c r="L30" s="68"/>
      <c r="M30" s="68"/>
      <c r="N30" s="68"/>
      <c r="O30" s="164"/>
      <c r="P30" s="68"/>
      <c r="Q30" s="68"/>
      <c r="R30" s="68"/>
      <c r="S30" s="68"/>
      <c r="T30" s="68"/>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row>
    <row r="31" spans="1:138" s="60" customFormat="1" ht="20.25">
      <c r="B31" s="70"/>
      <c r="C31" s="70"/>
      <c r="D31" s="70"/>
      <c r="E31" s="70"/>
      <c r="F31" s="69"/>
      <c r="I31" s="68" t="str">
        <v xml:space="preserve">Si el hecho llegara a presentarse, tendría desastrosas consecuencias o efectos sobre la entidad.
</v>
      </c>
      <c r="J31" s="68"/>
      <c r="K31" s="68"/>
      <c r="L31" s="68"/>
      <c r="M31" s="68"/>
      <c r="N31" s="68"/>
      <c r="O31" s="164"/>
      <c r="P31" s="68"/>
      <c r="Q31" s="68"/>
      <c r="R31" s="68"/>
      <c r="S31" s="68"/>
      <c r="T31" s="68"/>
    </row>
    <row r="32" spans="1:138" s="60" customFormat="1" ht="20.25">
      <c r="B32" s="85"/>
      <c r="C32" s="550" t="s">
        <v>293</v>
      </c>
      <c r="D32" s="550"/>
      <c r="E32" s="550"/>
      <c r="F32" s="69"/>
      <c r="I32" s="68"/>
      <c r="J32" s="68"/>
      <c r="K32" s="68"/>
      <c r="L32" s="68"/>
      <c r="M32" s="68"/>
      <c r="N32" s="68"/>
      <c r="O32" s="164"/>
      <c r="P32" s="68"/>
      <c r="Q32" s="68"/>
      <c r="R32" s="68"/>
      <c r="S32" s="68"/>
      <c r="T32" s="68"/>
    </row>
    <row r="33" spans="2:20" s="60" customFormat="1" ht="20.25">
      <c r="B33" s="51" t="s">
        <v>360</v>
      </c>
      <c r="C33" s="548" t="s">
        <v>294</v>
      </c>
      <c r="D33" s="548"/>
      <c r="E33" s="548"/>
      <c r="F33" s="88">
        <v>1</v>
      </c>
      <c r="I33" s="68" t="str" cm="1">
        <f t="array" ref="I33:I37">IF(I10='8- Politicas de administración '!$C$16,'8- Politicas de administración '!$C$17:$C$21,IF(I10='8- Politicas de administración '!$C$24,'8- Politicas de administración '!$C$25:$C$29,IF(I10='8- Politicas de administración '!$C$32,'8- Politicas de administración '!$C$33:$C$37,IF(I10='8- Politicas de administración '!$C$40,'8- Politicas de administración '!$C$41:$C$45,IF(I10='8- Politicas de administración '!$C$48,'8- Politicas de administración '!$C$49:$C$53,IF(I10='8- Politicas de administración '!$C$56,'8- Politicas de administración '!$C$57:$C$61))))))</f>
        <v xml:space="preserve">Si el hecho llegara a presentarse, tendría consecuencias o efectos mínimos sobre la entidad.
</v>
      </c>
      <c r="J33" s="68"/>
      <c r="K33" s="68"/>
      <c r="L33" s="68"/>
      <c r="M33" s="68"/>
      <c r="N33" s="68"/>
      <c r="O33" s="164"/>
      <c r="P33" s="68"/>
      <c r="Q33" s="68"/>
      <c r="R33" s="68"/>
      <c r="S33" s="68"/>
      <c r="T33" s="68"/>
    </row>
    <row r="34" spans="2:20" s="60" customFormat="1" ht="20.25">
      <c r="B34" s="55" t="s">
        <v>362</v>
      </c>
      <c r="C34" s="548" t="s">
        <v>376</v>
      </c>
      <c r="D34" s="548"/>
      <c r="E34" s="548"/>
      <c r="F34" s="88">
        <v>2</v>
      </c>
      <c r="I34" s="68" t="str">
        <v xml:space="preserve">Si el hecho llegara a presentarse, tendría bajo impacto o efecto sobre la entidad.
</v>
      </c>
      <c r="J34" s="68"/>
      <c r="K34" s="68"/>
      <c r="L34" s="68"/>
      <c r="M34" s="68"/>
      <c r="N34" s="68"/>
      <c r="O34" s="164"/>
      <c r="P34" s="68"/>
      <c r="Q34" s="68"/>
      <c r="R34" s="68"/>
      <c r="S34" s="68"/>
      <c r="T34" s="68"/>
    </row>
    <row r="35" spans="2:20" s="60" customFormat="1" ht="20.25">
      <c r="B35" s="56" t="s">
        <v>365</v>
      </c>
      <c r="C35" s="548" t="s">
        <v>377</v>
      </c>
      <c r="D35" s="548"/>
      <c r="E35" s="548"/>
      <c r="F35" s="88">
        <v>3</v>
      </c>
      <c r="I35" s="68" t="str">
        <v xml:space="preserve">Si el hecho llegara a presentarse, tendría medianas consecuencias o efectos sobre la entidad.
</v>
      </c>
      <c r="J35" s="68"/>
      <c r="K35" s="68"/>
      <c r="L35" s="68"/>
      <c r="M35" s="68"/>
      <c r="N35" s="68"/>
      <c r="O35" s="164"/>
      <c r="P35" s="68"/>
      <c r="Q35" s="68"/>
      <c r="R35" s="68"/>
      <c r="S35" s="68"/>
      <c r="T35" s="68"/>
    </row>
    <row r="36" spans="2:20" s="60" customFormat="1" ht="20.25">
      <c r="B36" s="57" t="s">
        <v>366</v>
      </c>
      <c r="C36" s="548" t="s">
        <v>378</v>
      </c>
      <c r="D36" s="548"/>
      <c r="E36" s="548"/>
      <c r="F36" s="88">
        <v>4</v>
      </c>
      <c r="I36" s="68" t="str">
        <v xml:space="preserve">Si el hecho llegara a presentarse, tendría altas consecuencias o efectos sobre la entidad
</v>
      </c>
      <c r="J36" s="68"/>
      <c r="K36" s="68"/>
      <c r="L36" s="68"/>
      <c r="M36" s="68"/>
      <c r="N36" s="68"/>
      <c r="O36" s="164"/>
      <c r="P36" s="68"/>
      <c r="Q36" s="68"/>
      <c r="R36" s="68"/>
      <c r="S36" s="68"/>
      <c r="T36" s="68"/>
    </row>
    <row r="37" spans="2:20" s="60" customFormat="1" ht="20.25">
      <c r="B37" s="58" t="s">
        <v>369</v>
      </c>
      <c r="C37" s="548" t="s">
        <v>379</v>
      </c>
      <c r="D37" s="548"/>
      <c r="E37" s="548"/>
      <c r="F37" s="88">
        <v>5</v>
      </c>
      <c r="I37" s="68" t="str">
        <v xml:space="preserve">Si el hecho llegara a presentarse, tendría desastrosas consecuencias o efectos sobre la entidad.
</v>
      </c>
      <c r="J37" s="68"/>
      <c r="K37" s="68"/>
      <c r="L37" s="68"/>
      <c r="M37" s="68"/>
      <c r="N37" s="68"/>
      <c r="O37" s="164"/>
      <c r="P37" s="68"/>
      <c r="Q37" s="68"/>
      <c r="R37" s="68"/>
      <c r="S37" s="68"/>
      <c r="T37" s="68"/>
    </row>
    <row r="38" spans="2:20" s="60" customFormat="1" ht="20.25">
      <c r="B38" s="70"/>
      <c r="C38" s="70"/>
      <c r="D38" s="70"/>
      <c r="E38" s="70"/>
      <c r="F38" s="69"/>
      <c r="I38" s="68"/>
      <c r="J38" s="68"/>
      <c r="K38" s="68"/>
      <c r="L38" s="68"/>
      <c r="M38" s="68"/>
      <c r="N38" s="68"/>
      <c r="O38" s="164"/>
      <c r="P38" s="68"/>
      <c r="Q38" s="68"/>
      <c r="R38" s="68"/>
      <c r="S38" s="68"/>
      <c r="T38" s="68"/>
    </row>
    <row r="39" spans="2:20" s="60" customFormat="1" ht="20.25">
      <c r="B39" s="70"/>
      <c r="C39" s="70"/>
      <c r="D39" s="70"/>
      <c r="E39" s="70"/>
      <c r="F39" s="69"/>
      <c r="O39" s="164"/>
    </row>
    <row r="40" spans="2:20" s="60" customFormat="1" ht="20.25">
      <c r="B40" s="61"/>
      <c r="C40" s="550" t="s">
        <v>368</v>
      </c>
      <c r="D40" s="550"/>
      <c r="E40" s="550"/>
      <c r="F40" s="69"/>
      <c r="O40" s="164"/>
    </row>
    <row r="41" spans="2:20" s="60" customFormat="1" ht="20.25">
      <c r="B41" s="89" t="s">
        <v>360</v>
      </c>
      <c r="C41" s="548" t="s">
        <v>380</v>
      </c>
      <c r="D41" s="548"/>
      <c r="E41" s="548"/>
      <c r="F41" s="88">
        <v>1</v>
      </c>
      <c r="O41" s="164"/>
    </row>
    <row r="42" spans="2:20" s="60" customFormat="1" ht="20.25">
      <c r="B42" s="90" t="s">
        <v>362</v>
      </c>
      <c r="C42" s="548" t="s">
        <v>381</v>
      </c>
      <c r="D42" s="548"/>
      <c r="E42" s="548"/>
      <c r="F42" s="88">
        <v>2</v>
      </c>
      <c r="O42" s="164"/>
    </row>
    <row r="43" spans="2:20" s="60" customFormat="1" ht="20.25">
      <c r="B43" s="91" t="s">
        <v>365</v>
      </c>
      <c r="C43" s="548" t="s">
        <v>382</v>
      </c>
      <c r="D43" s="548"/>
      <c r="E43" s="548"/>
      <c r="F43" s="88">
        <v>3</v>
      </c>
      <c r="O43" s="164"/>
    </row>
    <row r="44" spans="2:20" s="60" customFormat="1" ht="20.25">
      <c r="B44" s="92" t="s">
        <v>366</v>
      </c>
      <c r="C44" s="548" t="s">
        <v>383</v>
      </c>
      <c r="D44" s="548"/>
      <c r="E44" s="548"/>
      <c r="F44" s="88">
        <v>4</v>
      </c>
      <c r="O44" s="164"/>
    </row>
    <row r="45" spans="2:20" s="60" customFormat="1" ht="20.25">
      <c r="B45" s="93" t="s">
        <v>369</v>
      </c>
      <c r="C45" s="548" t="s">
        <v>384</v>
      </c>
      <c r="D45" s="548"/>
      <c r="E45" s="548"/>
      <c r="F45" s="88">
        <v>5</v>
      </c>
      <c r="O45" s="164"/>
    </row>
    <row r="46" spans="2:20" s="60" customFormat="1" ht="20.25">
      <c r="B46" s="68"/>
      <c r="C46" s="68" t="s">
        <v>385</v>
      </c>
      <c r="D46" s="68"/>
      <c r="F46" s="69"/>
      <c r="O46" s="164"/>
    </row>
    <row r="47" spans="2:20" s="60" customFormat="1" ht="20.25">
      <c r="B47" s="68"/>
      <c r="C47" s="68"/>
      <c r="D47" s="68"/>
      <c r="F47" s="69"/>
      <c r="O47" s="164"/>
    </row>
    <row r="48" spans="2:20" s="60" customFormat="1" ht="20.25">
      <c r="B48" s="61"/>
      <c r="C48" s="549" t="s">
        <v>386</v>
      </c>
      <c r="D48" s="549"/>
      <c r="E48" s="549"/>
      <c r="F48" s="69"/>
      <c r="O48" s="164"/>
    </row>
    <row r="49" spans="2:15" s="60" customFormat="1" ht="20.25" customHeight="1">
      <c r="B49" s="63" t="s">
        <v>360</v>
      </c>
      <c r="C49" s="545" t="s">
        <v>387</v>
      </c>
      <c r="D49" s="546"/>
      <c r="E49" s="547"/>
      <c r="F49" s="54">
        <v>1</v>
      </c>
      <c r="O49" s="164"/>
    </row>
    <row r="50" spans="2:15" s="60" customFormat="1" ht="20.25" customHeight="1">
      <c r="B50" s="64" t="s">
        <v>362</v>
      </c>
      <c r="C50" s="545" t="s">
        <v>388</v>
      </c>
      <c r="D50" s="546"/>
      <c r="E50" s="547"/>
      <c r="F50" s="54">
        <v>2</v>
      </c>
      <c r="O50" s="164"/>
    </row>
    <row r="51" spans="2:15" s="60" customFormat="1" ht="20.25" customHeight="1">
      <c r="B51" s="65" t="s">
        <v>365</v>
      </c>
      <c r="C51" s="545" t="s">
        <v>389</v>
      </c>
      <c r="D51" s="546"/>
      <c r="E51" s="547"/>
      <c r="F51" s="54">
        <v>3</v>
      </c>
      <c r="O51" s="164"/>
    </row>
    <row r="52" spans="2:15" s="60" customFormat="1" ht="20.25" customHeight="1">
      <c r="B52" s="66" t="s">
        <v>366</v>
      </c>
      <c r="C52" s="545" t="s">
        <v>390</v>
      </c>
      <c r="D52" s="546"/>
      <c r="E52" s="547"/>
      <c r="F52" s="54">
        <v>4</v>
      </c>
      <c r="O52" s="164"/>
    </row>
    <row r="53" spans="2:15" s="60" customFormat="1" ht="20.25" customHeight="1">
      <c r="B53" s="67" t="s">
        <v>369</v>
      </c>
      <c r="C53" s="545" t="s">
        <v>391</v>
      </c>
      <c r="D53" s="546"/>
      <c r="E53" s="547"/>
      <c r="F53" s="54">
        <v>5</v>
      </c>
      <c r="O53" s="164"/>
    </row>
    <row r="54" spans="2:15" s="60" customFormat="1" ht="20.25">
      <c r="B54" s="68"/>
      <c r="C54" s="68"/>
      <c r="D54" s="68"/>
      <c r="E54" s="68"/>
      <c r="F54" s="69"/>
      <c r="O54" s="164"/>
    </row>
    <row r="55" spans="2:15" s="60" customFormat="1" ht="20.25">
      <c r="O55" s="164"/>
    </row>
    <row r="56" spans="2:15" s="60" customFormat="1" ht="20.25" customHeight="1">
      <c r="B56" s="61"/>
      <c r="C56" s="81" t="s">
        <v>358</v>
      </c>
      <c r="D56" s="81"/>
      <c r="E56" s="81"/>
      <c r="F56" s="69"/>
      <c r="O56" s="164"/>
    </row>
    <row r="57" spans="2:15" s="60" customFormat="1" ht="20.25" customHeight="1">
      <c r="B57" s="63" t="s">
        <v>360</v>
      </c>
      <c r="C57" s="542" t="s">
        <v>392</v>
      </c>
      <c r="D57" s="543"/>
      <c r="E57" s="544"/>
      <c r="F57" s="54">
        <v>1</v>
      </c>
      <c r="O57" s="164"/>
    </row>
    <row r="58" spans="2:15" s="60" customFormat="1" ht="20.25" customHeight="1">
      <c r="B58" s="64" t="s">
        <v>362</v>
      </c>
      <c r="C58" s="542" t="s">
        <v>393</v>
      </c>
      <c r="D58" s="543"/>
      <c r="E58" s="544"/>
      <c r="F58" s="54">
        <v>2</v>
      </c>
      <c r="O58" s="164"/>
    </row>
    <row r="59" spans="2:15" s="60" customFormat="1" ht="20.25" customHeight="1">
      <c r="B59" s="65" t="s">
        <v>365</v>
      </c>
      <c r="C59" s="542" t="s">
        <v>394</v>
      </c>
      <c r="D59" s="543"/>
      <c r="E59" s="544"/>
      <c r="F59" s="54">
        <v>3</v>
      </c>
      <c r="O59" s="164"/>
    </row>
    <row r="60" spans="2:15" s="60" customFormat="1" ht="20.25" customHeight="1">
      <c r="B60" s="66" t="s">
        <v>366</v>
      </c>
      <c r="C60" s="542" t="s">
        <v>395</v>
      </c>
      <c r="D60" s="543"/>
      <c r="E60" s="544"/>
      <c r="F60" s="54">
        <v>4</v>
      </c>
      <c r="O60" s="164"/>
    </row>
    <row r="61" spans="2:15" s="60" customFormat="1" ht="20.25" customHeight="1">
      <c r="B61" s="67" t="s">
        <v>369</v>
      </c>
      <c r="C61" s="542" t="s">
        <v>396</v>
      </c>
      <c r="D61" s="543"/>
      <c r="E61" s="544"/>
      <c r="F61" s="54">
        <v>5</v>
      </c>
      <c r="O61" s="164"/>
    </row>
    <row r="62" spans="2:15" s="60" customFormat="1" ht="20.25">
      <c r="E62" s="71"/>
      <c r="O62" s="164"/>
    </row>
    <row r="63" spans="2:15" s="60" customFormat="1" ht="20.25">
      <c r="E63" s="71"/>
      <c r="O63" s="164"/>
    </row>
    <row r="64" spans="2:15" s="60" customFormat="1" ht="20.25">
      <c r="E64" s="71"/>
      <c r="O64" s="164"/>
    </row>
    <row r="65" spans="5:15" s="60" customFormat="1" ht="20.25">
      <c r="E65" s="71"/>
      <c r="O65" s="164"/>
    </row>
    <row r="66" spans="5:15" s="60" customFormat="1" ht="20.25">
      <c r="E66" s="71"/>
      <c r="O66" s="164"/>
    </row>
    <row r="67" spans="5:15" s="60" customFormat="1" ht="20.25">
      <c r="E67" s="71"/>
      <c r="O67" s="164"/>
    </row>
    <row r="68" spans="5:15" s="60" customFormat="1" ht="20.25">
      <c r="E68" s="71"/>
      <c r="O68" s="164"/>
    </row>
    <row r="69" spans="5:15" s="60" customFormat="1" ht="20.25">
      <c r="E69" s="71"/>
      <c r="O69" s="164"/>
    </row>
    <row r="70" spans="5:15" s="60" customFormat="1" ht="20.25">
      <c r="E70" s="71"/>
      <c r="O70" s="164"/>
    </row>
    <row r="71" spans="5:15" s="60" customFormat="1" ht="20.25">
      <c r="E71" s="71"/>
      <c r="O71" s="164"/>
    </row>
    <row r="72" spans="5:15" s="60" customFormat="1" ht="20.25">
      <c r="E72" s="71"/>
      <c r="O72" s="164"/>
    </row>
    <row r="73" spans="5:15" s="60" customFormat="1" ht="20.25">
      <c r="E73" s="71"/>
      <c r="O73" s="164"/>
    </row>
    <row r="74" spans="5:15" s="60" customFormat="1" ht="20.25">
      <c r="E74" s="71"/>
      <c r="O74" s="164"/>
    </row>
    <row r="75" spans="5:15" s="60" customFormat="1" ht="20.25">
      <c r="E75" s="71"/>
      <c r="O75" s="164"/>
    </row>
    <row r="76" spans="5:15" s="60" customFormat="1" ht="20.25">
      <c r="E76" s="71"/>
      <c r="O76" s="164"/>
    </row>
    <row r="77" spans="5:15" s="60" customFormat="1" ht="20.25">
      <c r="E77" s="71"/>
      <c r="O77" s="164"/>
    </row>
    <row r="78" spans="5:15" s="60" customFormat="1" ht="20.25">
      <c r="E78" s="71"/>
      <c r="O78" s="164"/>
    </row>
    <row r="79" spans="5:15" s="60" customFormat="1" ht="20.25">
      <c r="E79" s="71"/>
      <c r="O79" s="164"/>
    </row>
    <row r="80" spans="5:15" s="60" customFormat="1" ht="20.25">
      <c r="E80" s="71"/>
      <c r="O80" s="164"/>
    </row>
    <row r="81" spans="5:15" s="60" customFormat="1" ht="20.25">
      <c r="E81" s="71"/>
      <c r="O81" s="164"/>
    </row>
    <row r="82" spans="5:15" s="60" customFormat="1" ht="20.25">
      <c r="E82" s="71"/>
      <c r="O82" s="164"/>
    </row>
    <row r="83" spans="5:15" s="60" customFormat="1" ht="20.25">
      <c r="E83" s="71"/>
      <c r="O83" s="164"/>
    </row>
    <row r="84" spans="5:15" s="60" customFormat="1" ht="20.25">
      <c r="E84" s="71"/>
      <c r="O84" s="164"/>
    </row>
    <row r="85" spans="5:15" s="60" customFormat="1" ht="20.25">
      <c r="E85" s="71"/>
      <c r="O85" s="164"/>
    </row>
    <row r="86" spans="5:15" s="60" customFormat="1" ht="20.25">
      <c r="E86" s="71"/>
      <c r="O86" s="164"/>
    </row>
    <row r="87" spans="5:15" s="60" customFormat="1" ht="20.25">
      <c r="E87" s="71"/>
      <c r="O87" s="164"/>
    </row>
    <row r="88" spans="5:15" s="60" customFormat="1" ht="20.25">
      <c r="E88" s="71"/>
      <c r="O88" s="164"/>
    </row>
    <row r="89" spans="5:15" s="60" customFormat="1" ht="20.25">
      <c r="E89" s="71"/>
      <c r="O89" s="164"/>
    </row>
    <row r="90" spans="5:15" s="60" customFormat="1" ht="20.25">
      <c r="E90" s="71"/>
      <c r="O90" s="164"/>
    </row>
    <row r="91" spans="5:15" s="60" customFormat="1" ht="20.25">
      <c r="E91" s="71"/>
      <c r="O91" s="164"/>
    </row>
    <row r="92" spans="5:15" s="60" customFormat="1" ht="20.25">
      <c r="E92" s="71"/>
      <c r="O92" s="164"/>
    </row>
    <row r="93" spans="5:15" s="60" customFormat="1" ht="20.25">
      <c r="E93" s="71"/>
      <c r="O93" s="164"/>
    </row>
    <row r="94" spans="5:15" s="60" customFormat="1" ht="20.25">
      <c r="E94" s="71"/>
      <c r="O94" s="164"/>
    </row>
    <row r="95" spans="5:15" s="60" customFormat="1" ht="20.25">
      <c r="E95" s="71"/>
      <c r="O95" s="164"/>
    </row>
    <row r="96" spans="5:15" s="60" customFormat="1" ht="20.25">
      <c r="E96" s="71"/>
      <c r="O96" s="164"/>
    </row>
    <row r="97" spans="5:15" s="60" customFormat="1" ht="20.25">
      <c r="E97" s="71"/>
      <c r="O97" s="164"/>
    </row>
    <row r="98" spans="5:15" s="60" customFormat="1" ht="20.25">
      <c r="E98" s="71"/>
      <c r="O98" s="164"/>
    </row>
    <row r="99" spans="5:15" s="60" customFormat="1" ht="20.25">
      <c r="E99" s="71"/>
      <c r="O99" s="164"/>
    </row>
    <row r="100" spans="5:15" s="60" customFormat="1" ht="20.25">
      <c r="E100" s="71"/>
      <c r="O100" s="164"/>
    </row>
    <row r="101" spans="5:15" s="60" customFormat="1" ht="20.25">
      <c r="E101" s="71"/>
      <c r="O101" s="164"/>
    </row>
    <row r="102" spans="5:15" s="60" customFormat="1" ht="20.25">
      <c r="E102" s="71"/>
      <c r="O102" s="164"/>
    </row>
    <row r="103" spans="5:15" s="60" customFormat="1" ht="20.25">
      <c r="E103" s="71"/>
      <c r="O103" s="164"/>
    </row>
    <row r="104" spans="5:15" s="60" customFormat="1" ht="20.25">
      <c r="E104" s="71"/>
      <c r="O104" s="164"/>
    </row>
    <row r="105" spans="5:15" s="60" customFormat="1" ht="20.25">
      <c r="E105" s="71"/>
      <c r="O105" s="164"/>
    </row>
    <row r="106" spans="5:15" s="60" customFormat="1" ht="20.25">
      <c r="E106" s="71"/>
      <c r="O106" s="164"/>
    </row>
    <row r="107" spans="5:15" s="60" customFormat="1" ht="20.25">
      <c r="E107" s="71"/>
      <c r="O107" s="164"/>
    </row>
    <row r="108" spans="5:15" s="60" customFormat="1" ht="20.25">
      <c r="E108" s="71"/>
      <c r="O108" s="164"/>
    </row>
    <row r="109" spans="5:15" s="60" customFormat="1" ht="20.25">
      <c r="E109" s="71"/>
      <c r="O109" s="164"/>
    </row>
    <row r="110" spans="5:15" s="60" customFormat="1" ht="20.25">
      <c r="E110" s="71"/>
      <c r="O110" s="164"/>
    </row>
    <row r="111" spans="5:15" s="60" customFormat="1" ht="20.25">
      <c r="E111" s="71"/>
      <c r="O111" s="164"/>
    </row>
    <row r="112" spans="5:15" s="60" customFormat="1" ht="20.25">
      <c r="E112" s="71"/>
      <c r="O112" s="164"/>
    </row>
    <row r="113" spans="5:15" s="60" customFormat="1" ht="20.25">
      <c r="E113" s="71"/>
      <c r="O113" s="164"/>
    </row>
    <row r="114" spans="5:15" s="60" customFormat="1" ht="20.25">
      <c r="E114" s="71"/>
      <c r="O114" s="164"/>
    </row>
    <row r="115" spans="5:15" s="60" customFormat="1" ht="20.25">
      <c r="E115" s="71"/>
      <c r="O115" s="164"/>
    </row>
    <row r="116" spans="5:15" s="60" customFormat="1" ht="20.25">
      <c r="E116" s="71"/>
      <c r="O116" s="164"/>
    </row>
    <row r="117" spans="5:15" s="60" customFormat="1" ht="20.25">
      <c r="E117" s="71"/>
      <c r="O117" s="164"/>
    </row>
    <row r="118" spans="5:15" s="60" customFormat="1" ht="20.25">
      <c r="E118" s="71"/>
      <c r="O118" s="164"/>
    </row>
    <row r="119" spans="5:15" s="60" customFormat="1" ht="20.25">
      <c r="E119" s="71"/>
      <c r="O119" s="164"/>
    </row>
    <row r="120" spans="5:15" s="60" customFormat="1" ht="20.25">
      <c r="E120" s="71"/>
      <c r="O120" s="164"/>
    </row>
    <row r="121" spans="5:15" s="60" customFormat="1" ht="20.25">
      <c r="E121" s="71"/>
      <c r="O121" s="164"/>
    </row>
    <row r="122" spans="5:15" s="60" customFormat="1" ht="20.25">
      <c r="E122" s="71"/>
      <c r="O122" s="164"/>
    </row>
    <row r="123" spans="5:15" s="60" customFormat="1" ht="20.25">
      <c r="E123" s="71"/>
      <c r="O123" s="164"/>
    </row>
    <row r="124" spans="5:15" s="60" customFormat="1" ht="20.25">
      <c r="E124" s="71"/>
      <c r="O124" s="164"/>
    </row>
    <row r="125" spans="5:15" s="60" customFormat="1" ht="20.25">
      <c r="E125" s="71"/>
      <c r="O125" s="164"/>
    </row>
    <row r="126" spans="5:15" s="60" customFormat="1" ht="20.25">
      <c r="E126" s="71"/>
      <c r="O126" s="164"/>
    </row>
    <row r="127" spans="5:15" s="60" customFormat="1" ht="20.25">
      <c r="E127" s="71"/>
      <c r="O127" s="164"/>
    </row>
    <row r="128" spans="5:15" s="60" customFormat="1" ht="20.25">
      <c r="E128" s="71"/>
      <c r="O128" s="164"/>
    </row>
    <row r="129" spans="5:15" s="60" customFormat="1" ht="20.25">
      <c r="E129" s="71"/>
      <c r="O129" s="164"/>
    </row>
    <row r="130" spans="5:15" s="60" customFormat="1" ht="20.25">
      <c r="E130" s="71"/>
      <c r="O130" s="164"/>
    </row>
    <row r="131" spans="5:15" s="60" customFormat="1" ht="20.25">
      <c r="E131" s="71"/>
      <c r="O131" s="164"/>
    </row>
    <row r="132" spans="5:15" s="60" customFormat="1" ht="20.25">
      <c r="E132" s="71"/>
      <c r="O132" s="164"/>
    </row>
    <row r="133" spans="5:15" s="60" customFormat="1" ht="20.25">
      <c r="E133" s="71"/>
      <c r="O133" s="164"/>
    </row>
    <row r="134" spans="5:15" s="60" customFormat="1" ht="20.25">
      <c r="E134" s="71"/>
      <c r="O134" s="164"/>
    </row>
    <row r="135" spans="5:15" s="60" customFormat="1" ht="20.25">
      <c r="E135" s="71"/>
      <c r="O135" s="164"/>
    </row>
    <row r="136" spans="5:15" s="60" customFormat="1" ht="20.25">
      <c r="E136" s="71"/>
      <c r="O136" s="164"/>
    </row>
    <row r="137" spans="5:15" s="60" customFormat="1" ht="20.25">
      <c r="E137" s="71"/>
      <c r="O137" s="164"/>
    </row>
    <row r="138" spans="5:15" s="60" customFormat="1" ht="20.25">
      <c r="E138" s="71"/>
      <c r="O138" s="164"/>
    </row>
    <row r="139" spans="5:15" s="60" customFormat="1" ht="20.25">
      <c r="E139" s="71"/>
      <c r="O139" s="164"/>
    </row>
    <row r="140" spans="5:15" s="60" customFormat="1" ht="20.25">
      <c r="E140" s="71"/>
      <c r="O140" s="164"/>
    </row>
    <row r="141" spans="5:15" s="60" customFormat="1" ht="20.25">
      <c r="E141" s="71"/>
      <c r="O141" s="164"/>
    </row>
    <row r="142" spans="5:15" s="60" customFormat="1" ht="20.25">
      <c r="E142" s="71"/>
      <c r="O142" s="164"/>
    </row>
    <row r="143" spans="5:15" s="60" customFormat="1" ht="20.25">
      <c r="E143" s="71"/>
      <c r="O143" s="164"/>
    </row>
    <row r="144" spans="5:15" s="60" customFormat="1" ht="20.25">
      <c r="E144" s="71"/>
      <c r="O144" s="164"/>
    </row>
    <row r="145" spans="5:15" s="60" customFormat="1" ht="20.25">
      <c r="E145" s="71"/>
      <c r="O145" s="164"/>
    </row>
    <row r="146" spans="5:15" s="60" customFormat="1" ht="20.25">
      <c r="E146" s="71"/>
      <c r="O146" s="164"/>
    </row>
    <row r="147" spans="5:15" s="60" customFormat="1" ht="20.25">
      <c r="E147" s="71"/>
      <c r="O147" s="164"/>
    </row>
    <row r="148" spans="5:15" s="60" customFormat="1" ht="20.25">
      <c r="E148" s="71"/>
      <c r="O148" s="164"/>
    </row>
    <row r="149" spans="5:15" s="60" customFormat="1" ht="20.25">
      <c r="E149" s="71"/>
      <c r="O149" s="164"/>
    </row>
    <row r="150" spans="5:15" s="60" customFormat="1" ht="20.25">
      <c r="E150" s="71"/>
      <c r="O150" s="164"/>
    </row>
    <row r="151" spans="5:15" s="60" customFormat="1" ht="20.25">
      <c r="E151" s="71"/>
      <c r="O151" s="164"/>
    </row>
    <row r="152" spans="5:15" s="60" customFormat="1" ht="20.25">
      <c r="E152" s="71"/>
      <c r="O152" s="164"/>
    </row>
    <row r="153" spans="5:15" s="60" customFormat="1" ht="20.25">
      <c r="E153" s="71"/>
      <c r="O153" s="164"/>
    </row>
    <row r="154" spans="5:15" s="60" customFormat="1" ht="20.25">
      <c r="E154" s="71"/>
      <c r="O154" s="164"/>
    </row>
    <row r="155" spans="5:15" s="60" customFormat="1" ht="20.25">
      <c r="E155" s="71"/>
      <c r="O155" s="164"/>
    </row>
    <row r="156" spans="5:15" s="60" customFormat="1" ht="20.25">
      <c r="E156" s="71"/>
      <c r="O156" s="164"/>
    </row>
    <row r="157" spans="5:15" s="60" customFormat="1" ht="20.25">
      <c r="E157" s="71"/>
      <c r="O157" s="164"/>
    </row>
    <row r="158" spans="5:15" s="60" customFormat="1" ht="20.25">
      <c r="E158" s="71"/>
      <c r="O158" s="164"/>
    </row>
    <row r="159" spans="5:15" s="60" customFormat="1" ht="20.25">
      <c r="E159" s="71"/>
      <c r="O159" s="164"/>
    </row>
    <row r="160" spans="5:15" s="60" customFormat="1" ht="20.25">
      <c r="E160" s="71"/>
      <c r="O160" s="164"/>
    </row>
    <row r="161" spans="5:15" s="60" customFormat="1" ht="20.25">
      <c r="E161" s="71"/>
      <c r="O161" s="164"/>
    </row>
    <row r="162" spans="5:15" s="60" customFormat="1" ht="20.25">
      <c r="E162" s="71"/>
      <c r="O162" s="164"/>
    </row>
    <row r="163" spans="5:15" s="60" customFormat="1" ht="20.25">
      <c r="E163" s="71"/>
      <c r="O163" s="164"/>
    </row>
    <row r="164" spans="5:15" s="60" customFormat="1" ht="20.25">
      <c r="E164" s="71"/>
      <c r="O164" s="164"/>
    </row>
    <row r="165" spans="5:15" s="60" customFormat="1" ht="20.25">
      <c r="E165" s="71"/>
      <c r="O165" s="164"/>
    </row>
    <row r="166" spans="5:15" s="60" customFormat="1" ht="20.25">
      <c r="E166" s="71"/>
      <c r="O166" s="164"/>
    </row>
    <row r="167" spans="5:15" s="60" customFormat="1" ht="20.25">
      <c r="E167" s="71"/>
      <c r="O167" s="164"/>
    </row>
    <row r="168" spans="5:15" s="60" customFormat="1" ht="20.25">
      <c r="E168" s="71"/>
      <c r="O168" s="164"/>
    </row>
    <row r="169" spans="5:15" s="60" customFormat="1" ht="20.25">
      <c r="E169" s="71"/>
      <c r="O169" s="164"/>
    </row>
    <row r="170" spans="5:15" s="60" customFormat="1" ht="20.25">
      <c r="E170" s="71"/>
      <c r="O170" s="164"/>
    </row>
    <row r="171" spans="5:15" s="60" customFormat="1" ht="20.25">
      <c r="E171" s="71"/>
      <c r="O171" s="164"/>
    </row>
    <row r="172" spans="5:15" s="60" customFormat="1" ht="20.25">
      <c r="E172" s="71"/>
      <c r="O172" s="164"/>
    </row>
    <row r="173" spans="5:15" s="60" customFormat="1" ht="20.25">
      <c r="E173" s="71"/>
      <c r="O173" s="164"/>
    </row>
    <row r="174" spans="5:15" s="60" customFormat="1" ht="20.25">
      <c r="E174" s="71"/>
      <c r="O174" s="164"/>
    </row>
    <row r="175" spans="5:15" s="60" customFormat="1" ht="20.25">
      <c r="E175" s="71"/>
      <c r="O175" s="164"/>
    </row>
    <row r="176" spans="5:15" s="60" customFormat="1" ht="20.25">
      <c r="E176" s="71"/>
      <c r="O176" s="164"/>
    </row>
    <row r="177" spans="5:15" s="60" customFormat="1" ht="20.25">
      <c r="E177" s="71"/>
      <c r="O177" s="164"/>
    </row>
    <row r="178" spans="5:15" s="60" customFormat="1" ht="20.25">
      <c r="E178" s="71"/>
      <c r="O178" s="164"/>
    </row>
    <row r="179" spans="5:15" s="60" customFormat="1" ht="20.25">
      <c r="E179" s="71"/>
      <c r="O179" s="164"/>
    </row>
    <row r="180" spans="5:15" s="60" customFormat="1" ht="20.25">
      <c r="E180" s="71"/>
      <c r="O180" s="164"/>
    </row>
    <row r="181" spans="5:15" s="60" customFormat="1" ht="20.25">
      <c r="E181" s="71"/>
      <c r="O181" s="164"/>
    </row>
    <row r="182" spans="5:15" s="60" customFormat="1" ht="20.25">
      <c r="E182" s="71"/>
      <c r="O182" s="164"/>
    </row>
    <row r="183" spans="5:15" s="60" customFormat="1" ht="20.25">
      <c r="E183" s="71"/>
      <c r="O183" s="164"/>
    </row>
    <row r="184" spans="5:15" s="60" customFormat="1" ht="20.25">
      <c r="E184" s="71"/>
      <c r="O184" s="164"/>
    </row>
    <row r="185" spans="5:15" s="60" customFormat="1" ht="20.25">
      <c r="E185" s="71"/>
      <c r="O185" s="164"/>
    </row>
    <row r="186" spans="5:15" s="60" customFormat="1" ht="20.25">
      <c r="E186" s="71"/>
      <c r="O186" s="164"/>
    </row>
    <row r="187" spans="5:15" s="60" customFormat="1" ht="20.25">
      <c r="E187" s="71"/>
      <c r="O187" s="164"/>
    </row>
    <row r="188" spans="5:15" s="60" customFormat="1" ht="20.25">
      <c r="E188" s="71"/>
      <c r="O188" s="164"/>
    </row>
    <row r="189" spans="5:15" s="60" customFormat="1" ht="20.25">
      <c r="E189" s="71"/>
      <c r="O189" s="164"/>
    </row>
    <row r="190" spans="5:15" s="60" customFormat="1" ht="20.25">
      <c r="E190" s="71"/>
      <c r="O190" s="164"/>
    </row>
    <row r="191" spans="5:15" s="60" customFormat="1" ht="20.25">
      <c r="E191" s="71"/>
      <c r="O191" s="164"/>
    </row>
    <row r="192" spans="5:15" s="60" customFormat="1" ht="20.25">
      <c r="E192" s="71"/>
      <c r="O192" s="164"/>
    </row>
    <row r="193" spans="5:15" s="60" customFormat="1" ht="20.25">
      <c r="E193" s="71"/>
      <c r="O193" s="164"/>
    </row>
    <row r="194" spans="5:15" s="60" customFormat="1" ht="20.25">
      <c r="E194" s="71"/>
      <c r="O194" s="164"/>
    </row>
    <row r="195" spans="5:15" s="60" customFormat="1" ht="20.25">
      <c r="E195" s="71"/>
      <c r="O195" s="164"/>
    </row>
    <row r="196" spans="5:15" s="60" customFormat="1" ht="20.25">
      <c r="E196" s="71"/>
      <c r="O196" s="164"/>
    </row>
    <row r="197" spans="5:15" s="60" customFormat="1" ht="20.25">
      <c r="E197" s="71"/>
      <c r="O197" s="164"/>
    </row>
    <row r="198" spans="5:15" s="60" customFormat="1" ht="20.25">
      <c r="E198" s="71"/>
      <c r="O198" s="164"/>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4"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5"/>
      <c r="C3" s="96"/>
      <c r="D3" s="96"/>
      <c r="E3" s="96"/>
      <c r="F3" s="96"/>
      <c r="G3" s="96"/>
      <c r="H3" s="96"/>
      <c r="I3" s="97"/>
    </row>
    <row r="4" spans="2:19">
      <c r="B4" s="555" t="s">
        <v>397</v>
      </c>
      <c r="C4" s="556"/>
      <c r="D4" s="556"/>
      <c r="E4" s="557" t="s">
        <v>398</v>
      </c>
      <c r="F4" s="557"/>
      <c r="G4" s="557"/>
      <c r="H4" s="557"/>
      <c r="I4" s="558"/>
      <c r="Q4" s="559" t="s">
        <v>399</v>
      </c>
      <c r="R4" s="559"/>
    </row>
    <row r="5" spans="2:19">
      <c r="B5" s="555"/>
      <c r="C5" s="556"/>
      <c r="D5" s="556"/>
      <c r="E5" s="557"/>
      <c r="F5" s="557"/>
      <c r="G5" s="557"/>
      <c r="H5" s="557"/>
      <c r="I5" s="558"/>
      <c r="Q5" s="559"/>
      <c r="R5" s="559"/>
    </row>
    <row r="6" spans="2:19">
      <c r="B6" s="555"/>
      <c r="C6" s="556"/>
      <c r="D6" s="556"/>
      <c r="E6" s="557"/>
      <c r="F6" s="557"/>
      <c r="G6" s="557"/>
      <c r="H6" s="557"/>
      <c r="I6" s="558"/>
      <c r="Q6" s="559"/>
      <c r="R6" s="559"/>
    </row>
    <row r="7" spans="2:19" ht="15.75" thickBot="1">
      <c r="B7" s="98"/>
      <c r="I7" s="99"/>
    </row>
    <row r="8" spans="2:19" ht="62.25" customHeight="1" thickBot="1">
      <c r="B8" s="560" t="s">
        <v>340</v>
      </c>
      <c r="C8" s="561"/>
      <c r="D8" s="42" t="s">
        <v>400</v>
      </c>
      <c r="E8" s="43">
        <v>5</v>
      </c>
      <c r="F8" s="43">
        <v>10</v>
      </c>
      <c r="G8" s="43">
        <v>15</v>
      </c>
      <c r="H8" s="43">
        <v>20</v>
      </c>
      <c r="I8" s="100">
        <v>25</v>
      </c>
      <c r="K8" s="562" t="s">
        <v>401</v>
      </c>
      <c r="L8" s="563"/>
      <c r="M8" s="563"/>
      <c r="N8" s="563"/>
      <c r="O8" s="563"/>
      <c r="P8" s="564"/>
      <c r="Q8" s="565" t="s">
        <v>402</v>
      </c>
      <c r="R8" s="565"/>
      <c r="S8" s="17" t="s">
        <v>403</v>
      </c>
    </row>
    <row r="9" spans="2:19" ht="62.25" customHeight="1" thickBot="1">
      <c r="B9" s="560"/>
      <c r="C9" s="561"/>
      <c r="D9" s="42" t="s">
        <v>404</v>
      </c>
      <c r="E9" s="44">
        <v>4</v>
      </c>
      <c r="F9" s="44">
        <v>8</v>
      </c>
      <c r="G9" s="43">
        <v>12</v>
      </c>
      <c r="H9" s="43">
        <v>16</v>
      </c>
      <c r="I9" s="100">
        <v>20</v>
      </c>
      <c r="K9" s="566" t="s">
        <v>405</v>
      </c>
      <c r="L9" s="567"/>
      <c r="M9" s="567"/>
      <c r="N9" s="567"/>
      <c r="O9" s="567"/>
      <c r="P9" s="567"/>
      <c r="Q9" s="568" t="s">
        <v>406</v>
      </c>
      <c r="R9" s="569"/>
      <c r="S9" s="17" t="s">
        <v>337</v>
      </c>
    </row>
    <row r="10" spans="2:19" ht="62.25" customHeight="1" thickBot="1">
      <c r="B10" s="560"/>
      <c r="C10" s="561"/>
      <c r="D10" s="42" t="s">
        <v>407</v>
      </c>
      <c r="E10" s="44">
        <v>3</v>
      </c>
      <c r="F10" s="44">
        <v>6</v>
      </c>
      <c r="G10" s="44">
        <v>9</v>
      </c>
      <c r="H10" s="43">
        <v>12</v>
      </c>
      <c r="I10" s="100">
        <v>15</v>
      </c>
      <c r="K10" s="570" t="s">
        <v>365</v>
      </c>
      <c r="L10" s="571"/>
      <c r="M10" s="571"/>
      <c r="N10" s="571"/>
      <c r="O10" s="571"/>
      <c r="P10" s="571"/>
      <c r="Q10" s="565" t="s">
        <v>408</v>
      </c>
      <c r="R10" s="565"/>
      <c r="S10" s="17" t="s">
        <v>409</v>
      </c>
    </row>
    <row r="11" spans="2:19" ht="62.25" customHeight="1">
      <c r="B11" s="560"/>
      <c r="C11" s="561"/>
      <c r="D11" s="42" t="s">
        <v>410</v>
      </c>
      <c r="E11" s="45">
        <v>2</v>
      </c>
      <c r="F11" s="44">
        <v>4</v>
      </c>
      <c r="G11" s="44">
        <v>6</v>
      </c>
      <c r="H11" s="43">
        <v>8</v>
      </c>
      <c r="I11" s="100">
        <v>10</v>
      </c>
      <c r="K11" s="572" t="s">
        <v>411</v>
      </c>
      <c r="L11" s="573"/>
      <c r="M11" s="573"/>
      <c r="N11" s="573"/>
      <c r="O11" s="573"/>
      <c r="P11" s="573"/>
      <c r="Q11" s="565" t="s">
        <v>336</v>
      </c>
      <c r="R11" s="574"/>
      <c r="S11" s="17" t="s">
        <v>336</v>
      </c>
    </row>
    <row r="12" spans="2:19" ht="62.25" customHeight="1">
      <c r="B12" s="560"/>
      <c r="C12" s="561"/>
      <c r="D12" s="42" t="s">
        <v>412</v>
      </c>
      <c r="E12" s="45">
        <v>1</v>
      </c>
      <c r="F12" s="45">
        <v>2</v>
      </c>
      <c r="G12" s="44">
        <v>3</v>
      </c>
      <c r="H12" s="43">
        <v>4</v>
      </c>
      <c r="I12" s="100">
        <v>5</v>
      </c>
    </row>
    <row r="13" spans="2:19" ht="62.25" customHeight="1" thickBot="1">
      <c r="B13" s="101"/>
      <c r="C13" s="553" t="s">
        <v>413</v>
      </c>
      <c r="D13" s="554"/>
      <c r="E13" s="102" t="s">
        <v>414</v>
      </c>
      <c r="F13" s="102" t="s">
        <v>415</v>
      </c>
      <c r="G13" s="102" t="s">
        <v>416</v>
      </c>
      <c r="H13" s="102" t="s">
        <v>417</v>
      </c>
      <c r="I13" s="103" t="s">
        <v>418</v>
      </c>
    </row>
    <row r="17" spans="4:6">
      <c r="D17" s="17"/>
      <c r="E17" s="17"/>
      <c r="F17" s="17"/>
    </row>
    <row r="18" spans="4:6" ht="15.75">
      <c r="D18" s="22" t="s">
        <v>419</v>
      </c>
      <c r="E18" s="104" t="s">
        <v>411</v>
      </c>
      <c r="F18" s="104">
        <v>1</v>
      </c>
    </row>
    <row r="19" spans="4:6">
      <c r="D19" s="22" t="s">
        <v>420</v>
      </c>
      <c r="E19" s="22" t="s">
        <v>411</v>
      </c>
      <c r="F19" s="22">
        <v>2</v>
      </c>
    </row>
    <row r="20" spans="4:6">
      <c r="D20" s="22" t="s">
        <v>421</v>
      </c>
      <c r="E20" s="22" t="s">
        <v>365</v>
      </c>
      <c r="F20" s="22">
        <v>2</v>
      </c>
    </row>
    <row r="21" spans="4:6">
      <c r="D21" s="22" t="s">
        <v>422</v>
      </c>
      <c r="E21" s="22" t="s">
        <v>423</v>
      </c>
      <c r="F21" s="22">
        <v>3</v>
      </c>
    </row>
    <row r="22" spans="4:6">
      <c r="D22" s="22" t="s">
        <v>424</v>
      </c>
      <c r="E22" s="22" t="s">
        <v>401</v>
      </c>
      <c r="F22" s="22">
        <v>4</v>
      </c>
    </row>
    <row r="23" spans="4:6">
      <c r="D23" s="22" t="s">
        <v>425</v>
      </c>
      <c r="E23" s="22" t="s">
        <v>411</v>
      </c>
      <c r="F23" s="22">
        <v>1</v>
      </c>
    </row>
    <row r="24" spans="4:6">
      <c r="D24" s="22" t="s">
        <v>426</v>
      </c>
      <c r="E24" s="22" t="s">
        <v>365</v>
      </c>
      <c r="F24" s="22">
        <v>2</v>
      </c>
    </row>
    <row r="25" spans="4:6">
      <c r="D25" s="22" t="s">
        <v>427</v>
      </c>
      <c r="E25" s="22" t="s">
        <v>365</v>
      </c>
      <c r="F25" s="22">
        <v>2</v>
      </c>
    </row>
    <row r="26" spans="4:6">
      <c r="D26" s="22" t="s">
        <v>428</v>
      </c>
      <c r="E26" s="22" t="s">
        <v>405</v>
      </c>
      <c r="F26" s="22">
        <v>3</v>
      </c>
    </row>
    <row r="27" spans="4:6">
      <c r="D27" s="22" t="s">
        <v>429</v>
      </c>
      <c r="E27" s="22" t="s">
        <v>401</v>
      </c>
      <c r="F27" s="22">
        <v>4</v>
      </c>
    </row>
    <row r="28" spans="4:6">
      <c r="D28" s="22" t="s">
        <v>430</v>
      </c>
      <c r="E28" s="22" t="s">
        <v>365</v>
      </c>
      <c r="F28" s="22">
        <v>2</v>
      </c>
    </row>
    <row r="29" spans="4:6">
      <c r="D29" s="22" t="s">
        <v>431</v>
      </c>
      <c r="E29" s="22" t="s">
        <v>365</v>
      </c>
      <c r="F29" s="22">
        <v>2</v>
      </c>
    </row>
    <row r="30" spans="4:6">
      <c r="D30" s="22" t="s">
        <v>432</v>
      </c>
      <c r="E30" s="22" t="s">
        <v>365</v>
      </c>
      <c r="F30" s="22">
        <v>2</v>
      </c>
    </row>
    <row r="31" spans="4:6">
      <c r="D31" s="22" t="s">
        <v>433</v>
      </c>
      <c r="E31" s="22" t="s">
        <v>405</v>
      </c>
      <c r="F31" s="22">
        <v>3</v>
      </c>
    </row>
    <row r="32" spans="4:6">
      <c r="D32" s="22" t="s">
        <v>434</v>
      </c>
      <c r="E32" s="22" t="s">
        <v>401</v>
      </c>
      <c r="F32" s="22">
        <v>4</v>
      </c>
    </row>
    <row r="33" spans="4:6">
      <c r="D33" s="22" t="s">
        <v>435</v>
      </c>
      <c r="E33" s="22" t="s">
        <v>365</v>
      </c>
      <c r="F33" s="22">
        <v>2</v>
      </c>
    </row>
    <row r="34" spans="4:6">
      <c r="D34" s="22" t="s">
        <v>436</v>
      </c>
      <c r="E34" s="22" t="s">
        <v>365</v>
      </c>
      <c r="F34" s="22">
        <v>2</v>
      </c>
    </row>
    <row r="35" spans="4:6">
      <c r="D35" s="22" t="s">
        <v>437</v>
      </c>
      <c r="E35" s="22" t="s">
        <v>405</v>
      </c>
      <c r="F35" s="22">
        <v>3</v>
      </c>
    </row>
    <row r="36" spans="4:6">
      <c r="D36" s="22" t="s">
        <v>438</v>
      </c>
      <c r="E36" s="22" t="s">
        <v>405</v>
      </c>
      <c r="F36" s="22">
        <v>3</v>
      </c>
    </row>
    <row r="37" spans="4:6">
      <c r="D37" s="22" t="s">
        <v>439</v>
      </c>
      <c r="E37" s="22" t="s">
        <v>401</v>
      </c>
      <c r="F37" s="22">
        <v>4</v>
      </c>
    </row>
    <row r="38" spans="4:6">
      <c r="D38" s="22" t="s">
        <v>440</v>
      </c>
      <c r="E38" s="22" t="s">
        <v>405</v>
      </c>
      <c r="F38" s="22">
        <v>3</v>
      </c>
    </row>
    <row r="39" spans="4:6">
      <c r="D39" s="22" t="s">
        <v>441</v>
      </c>
      <c r="E39" s="22" t="s">
        <v>405</v>
      </c>
      <c r="F39" s="22">
        <v>3</v>
      </c>
    </row>
    <row r="40" spans="4:6">
      <c r="D40" s="22" t="s">
        <v>442</v>
      </c>
      <c r="E40" s="22" t="s">
        <v>405</v>
      </c>
      <c r="F40" s="22">
        <v>3</v>
      </c>
    </row>
    <row r="41" spans="4:6">
      <c r="D41" s="22" t="s">
        <v>443</v>
      </c>
      <c r="E41" s="22" t="s">
        <v>405</v>
      </c>
      <c r="F41" s="22">
        <v>3</v>
      </c>
    </row>
    <row r="42" spans="4:6">
      <c r="D42" s="22" t="s">
        <v>444</v>
      </c>
      <c r="E42" s="22" t="s">
        <v>401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pageSetup paperSiz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34" zoomScale="80" zoomScaleNormal="80" workbookViewId="0">
      <selection activeCell="H50" sqref="H50:H59"/>
    </sheetView>
  </sheetViews>
  <sheetFormatPr baseColWidth="10" defaultColWidth="11.42578125" defaultRowHeight="15"/>
  <cols>
    <col min="1" max="1" width="9"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2"/>
      <c r="B1" s="613"/>
      <c r="C1" s="616"/>
      <c r="D1" s="616"/>
      <c r="E1" s="616"/>
      <c r="F1" s="616"/>
      <c r="G1" s="616"/>
      <c r="H1" s="616"/>
      <c r="I1" s="616"/>
      <c r="J1" s="617"/>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18"/>
      <c r="D3" s="618"/>
      <c r="E3" s="618"/>
      <c r="F3" s="618"/>
      <c r="G3" s="618"/>
      <c r="H3" s="618"/>
      <c r="I3" s="618"/>
      <c r="J3" s="619"/>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0" t="s">
        <v>265</v>
      </c>
      <c r="B4" s="611"/>
      <c r="C4" s="623" t="s">
        <v>266</v>
      </c>
      <c r="D4" s="624"/>
      <c r="E4" s="624"/>
      <c r="F4" s="624"/>
      <c r="G4" s="624"/>
      <c r="H4" s="624"/>
      <c r="I4" s="624"/>
      <c r="J4" s="624"/>
      <c r="K4" s="624"/>
      <c r="L4" s="624"/>
      <c r="M4" s="625"/>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610" t="s">
        <v>267</v>
      </c>
      <c r="B5" s="611"/>
      <c r="C5" s="620" t="s">
        <v>445</v>
      </c>
      <c r="D5" s="621"/>
      <c r="E5" s="621"/>
      <c r="F5" s="621"/>
      <c r="G5" s="621"/>
      <c r="H5" s="621"/>
      <c r="I5" s="621"/>
      <c r="J5" s="621"/>
      <c r="K5" s="621"/>
      <c r="L5" s="621"/>
      <c r="M5" s="622"/>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2" t="s">
        <v>269</v>
      </c>
      <c r="B6" s="633"/>
      <c r="C6" s="634"/>
      <c r="D6" s="634"/>
      <c r="E6" s="634"/>
      <c r="F6" s="634"/>
      <c r="G6" s="63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6" t="s">
        <v>446</v>
      </c>
      <c r="B7" s="637"/>
      <c r="C7" s="638"/>
      <c r="D7" s="639" t="s">
        <v>447</v>
      </c>
      <c r="E7" s="639"/>
      <c r="F7" s="639"/>
      <c r="G7" s="640" t="s">
        <v>448</v>
      </c>
      <c r="H7" s="626" t="s">
        <v>449</v>
      </c>
      <c r="I7" s="628" t="s">
        <v>450</v>
      </c>
      <c r="J7" s="629"/>
      <c r="K7" s="628" t="s">
        <v>451</v>
      </c>
      <c r="L7" s="629"/>
      <c r="M7" s="630" t="s">
        <v>452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453</v>
      </c>
      <c r="F8" s="28" t="s">
        <v>454</v>
      </c>
      <c r="G8" s="641"/>
      <c r="H8" s="627"/>
      <c r="I8" s="29" t="s">
        <v>455</v>
      </c>
      <c r="J8" s="29" t="s">
        <v>456</v>
      </c>
      <c r="K8" s="29" t="s">
        <v>457</v>
      </c>
      <c r="L8" s="29" t="s">
        <v>458</v>
      </c>
      <c r="M8" s="6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171"/>
      <c r="J9" s="171"/>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81">
        <f>'7. Mapa Final'!A10</f>
        <v>1</v>
      </c>
      <c r="B10" s="581"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Leve - 1</v>
      </c>
      <c r="F10" s="592" t="str">
        <f>'7. Mapa Final'!M10</f>
        <v>Bajo - 1</v>
      </c>
      <c r="G10" s="511" t="s">
        <v>336</v>
      </c>
      <c r="H10" s="596" t="s">
        <v>471</v>
      </c>
      <c r="I10" s="599" t="s">
        <v>459</v>
      </c>
      <c r="J10" s="600"/>
      <c r="K10" s="575">
        <v>45658</v>
      </c>
      <c r="L10" s="575">
        <v>45747</v>
      </c>
      <c r="M10" s="578" t="s">
        <v>512</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82"/>
      <c r="B11" s="582"/>
      <c r="C11" s="582"/>
      <c r="D11" s="585"/>
      <c r="E11" s="589"/>
      <c r="F11" s="593"/>
      <c r="G11" s="511"/>
      <c r="H11" s="597"/>
      <c r="I11" s="576"/>
      <c r="J11" s="601"/>
      <c r="K11" s="576"/>
      <c r="L11" s="576"/>
      <c r="M11" s="57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82"/>
      <c r="B12" s="582"/>
      <c r="C12" s="582"/>
      <c r="D12" s="585"/>
      <c r="E12" s="589"/>
      <c r="F12" s="593"/>
      <c r="G12" s="511"/>
      <c r="H12" s="597"/>
      <c r="I12" s="576"/>
      <c r="J12" s="601"/>
      <c r="K12" s="576"/>
      <c r="L12" s="576"/>
      <c r="M12" s="57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82"/>
      <c r="B13" s="582"/>
      <c r="C13" s="582"/>
      <c r="D13" s="585"/>
      <c r="E13" s="589"/>
      <c r="F13" s="593"/>
      <c r="G13" s="511"/>
      <c r="H13" s="597"/>
      <c r="I13" s="576"/>
      <c r="J13" s="601"/>
      <c r="K13" s="576"/>
      <c r="L13" s="576"/>
      <c r="M13" s="57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82"/>
      <c r="B14" s="582"/>
      <c r="C14" s="582"/>
      <c r="D14" s="585"/>
      <c r="E14" s="589"/>
      <c r="F14" s="593"/>
      <c r="G14" s="511"/>
      <c r="H14" s="597"/>
      <c r="I14" s="576"/>
      <c r="J14" s="601"/>
      <c r="K14" s="576"/>
      <c r="L14" s="576"/>
      <c r="M14" s="57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82"/>
      <c r="B15" s="582"/>
      <c r="C15" s="582"/>
      <c r="D15" s="585"/>
      <c r="E15" s="589"/>
      <c r="F15" s="593"/>
      <c r="G15" s="511"/>
      <c r="H15" s="597"/>
      <c r="I15" s="576"/>
      <c r="J15" s="601"/>
      <c r="K15" s="576"/>
      <c r="L15" s="576"/>
      <c r="M15" s="57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82"/>
      <c r="B16" s="582"/>
      <c r="C16" s="582"/>
      <c r="D16" s="585"/>
      <c r="E16" s="589"/>
      <c r="F16" s="593"/>
      <c r="G16" s="511"/>
      <c r="H16" s="597"/>
      <c r="I16" s="576"/>
      <c r="J16" s="601"/>
      <c r="K16" s="576"/>
      <c r="L16" s="576"/>
      <c r="M16" s="57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82"/>
      <c r="B17" s="582"/>
      <c r="C17" s="582"/>
      <c r="D17" s="586"/>
      <c r="E17" s="590"/>
      <c r="F17" s="593"/>
      <c r="G17" s="511"/>
      <c r="H17" s="597"/>
      <c r="I17" s="576"/>
      <c r="J17" s="601"/>
      <c r="K17" s="576"/>
      <c r="L17" s="576"/>
      <c r="M17" s="5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82"/>
      <c r="B18" s="582"/>
      <c r="C18" s="582"/>
      <c r="D18" s="586"/>
      <c r="E18" s="590"/>
      <c r="F18" s="593"/>
      <c r="G18" s="511"/>
      <c r="H18" s="597"/>
      <c r="I18" s="576"/>
      <c r="J18" s="601"/>
      <c r="K18" s="576"/>
      <c r="L18" s="576"/>
      <c r="M18" s="57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71.25" customHeight="1" thickBot="1">
      <c r="A19" s="583"/>
      <c r="B19" s="583"/>
      <c r="C19" s="583"/>
      <c r="D19" s="587"/>
      <c r="E19" s="591"/>
      <c r="F19" s="594"/>
      <c r="G19" s="512"/>
      <c r="H19" s="598"/>
      <c r="I19" s="577"/>
      <c r="J19" s="602"/>
      <c r="K19" s="577"/>
      <c r="L19" s="577"/>
      <c r="M19" s="58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81">
        <f>'7. Mapa Final'!A20</f>
        <v>2</v>
      </c>
      <c r="B20" s="581" t="str">
        <f>'7. Mapa Final'!B20</f>
        <v>Las auditorias internas del SIGCMA  no contribuyan al mejoramiento del sistema integrado.</v>
      </c>
      <c r="C20" s="581" t="str">
        <f>'7. Mapa Final'!C20</f>
        <v>Cuando  en la preparación y presentación de resultados de la auditoria interna del SIGCMA se  emiten informes y/o  conceptos inexactos con los requisitos de las normas aplicables, inoportunos, no confiables,  sin utilidad,  sin objetividad..</v>
      </c>
      <c r="D20" s="584" t="str">
        <f>'7. Mapa Final'!J20</f>
        <v>Muy Baja - 1</v>
      </c>
      <c r="E20" s="588" t="str">
        <f>'7. Mapa Final'!K20</f>
        <v>Leve - 1</v>
      </c>
      <c r="F20" s="592" t="str">
        <f>'7. Mapa Final'!M20</f>
        <v>Bajo - 1</v>
      </c>
      <c r="G20" s="511" t="s">
        <v>336</v>
      </c>
      <c r="H20" s="32"/>
      <c r="I20" s="599" t="s">
        <v>459</v>
      </c>
      <c r="J20" s="600"/>
      <c r="K20" s="575">
        <v>45658</v>
      </c>
      <c r="L20" s="575">
        <v>45747</v>
      </c>
      <c r="M20" s="578" t="s">
        <v>513</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82"/>
      <c r="B21" s="582"/>
      <c r="C21" s="582"/>
      <c r="D21" s="585"/>
      <c r="E21" s="589"/>
      <c r="F21" s="593"/>
      <c r="G21" s="511"/>
      <c r="H21" s="607" t="s">
        <v>467</v>
      </c>
      <c r="I21" s="576"/>
      <c r="J21" s="601"/>
      <c r="K21" s="603"/>
      <c r="L21" s="603"/>
      <c r="M21" s="605"/>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82"/>
      <c r="B22" s="582"/>
      <c r="C22" s="582"/>
      <c r="D22" s="585"/>
      <c r="E22" s="589"/>
      <c r="F22" s="593"/>
      <c r="G22" s="511"/>
      <c r="H22" s="607"/>
      <c r="I22" s="576"/>
      <c r="J22" s="601"/>
      <c r="K22" s="603"/>
      <c r="L22" s="603"/>
      <c r="M22" s="605"/>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82"/>
      <c r="B23" s="582"/>
      <c r="C23" s="582"/>
      <c r="D23" s="585"/>
      <c r="E23" s="589"/>
      <c r="F23" s="593"/>
      <c r="G23" s="511"/>
      <c r="H23" s="607"/>
      <c r="I23" s="576"/>
      <c r="J23" s="601"/>
      <c r="K23" s="603"/>
      <c r="L23" s="603"/>
      <c r="M23" s="605"/>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82"/>
      <c r="B24" s="582"/>
      <c r="C24" s="582"/>
      <c r="D24" s="585"/>
      <c r="E24" s="589"/>
      <c r="F24" s="593"/>
      <c r="G24" s="511"/>
      <c r="H24" s="607"/>
      <c r="I24" s="576"/>
      <c r="J24" s="601"/>
      <c r="K24" s="603"/>
      <c r="L24" s="603"/>
      <c r="M24" s="605"/>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82"/>
      <c r="B25" s="582"/>
      <c r="C25" s="582"/>
      <c r="D25" s="585"/>
      <c r="E25" s="589"/>
      <c r="F25" s="593"/>
      <c r="G25" s="511"/>
      <c r="H25" s="607"/>
      <c r="I25" s="576"/>
      <c r="J25" s="601"/>
      <c r="K25" s="603"/>
      <c r="L25" s="603"/>
      <c r="M25" s="605"/>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82"/>
      <c r="B26" s="582"/>
      <c r="C26" s="582"/>
      <c r="D26" s="585"/>
      <c r="E26" s="589"/>
      <c r="F26" s="593"/>
      <c r="G26" s="511"/>
      <c r="H26" s="607"/>
      <c r="I26" s="576"/>
      <c r="J26" s="601"/>
      <c r="K26" s="603"/>
      <c r="L26" s="603"/>
      <c r="M26" s="605"/>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82"/>
      <c r="B27" s="582"/>
      <c r="C27" s="582"/>
      <c r="D27" s="586"/>
      <c r="E27" s="590"/>
      <c r="F27" s="593"/>
      <c r="G27" s="511"/>
      <c r="H27" s="607"/>
      <c r="I27" s="576"/>
      <c r="J27" s="601"/>
      <c r="K27" s="603"/>
      <c r="L27" s="603"/>
      <c r="M27" s="605"/>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82"/>
      <c r="B28" s="582"/>
      <c r="C28" s="582"/>
      <c r="D28" s="586"/>
      <c r="E28" s="590"/>
      <c r="F28" s="593"/>
      <c r="G28" s="511"/>
      <c r="H28" s="607"/>
      <c r="I28" s="576"/>
      <c r="J28" s="601"/>
      <c r="K28" s="603"/>
      <c r="L28" s="603"/>
      <c r="M28" s="605"/>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83"/>
      <c r="B29" s="583"/>
      <c r="C29" s="583"/>
      <c r="D29" s="587"/>
      <c r="E29" s="591"/>
      <c r="F29" s="594"/>
      <c r="G29" s="512"/>
      <c r="H29" s="608"/>
      <c r="I29" s="577"/>
      <c r="J29" s="602"/>
      <c r="K29" s="604"/>
      <c r="L29" s="604"/>
      <c r="M29" s="606"/>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581">
        <f>'7. Mapa Final'!A30</f>
        <v>3</v>
      </c>
      <c r="B30" s="581" t="str">
        <f>'7. Mapa Final'!B30</f>
        <v xml:space="preserve">Desactualización u  obsolecencia de los documentos del sistema </v>
      </c>
      <c r="C30" s="581" t="str">
        <f>'7. Mapa Final'!C30</f>
        <v xml:space="preserve">Se usen o se mantengan publicados  documentos desactualizados  , no vigentes o no controlados </v>
      </c>
      <c r="D30" s="584" t="str">
        <f>'7. Mapa Final'!J30</f>
        <v>Muy Baja - 1</v>
      </c>
      <c r="E30" s="588" t="str">
        <f>'7. Mapa Final'!K30</f>
        <v>Leve - 1</v>
      </c>
      <c r="F30" s="592" t="str">
        <f>'7. Mapa Final'!M30</f>
        <v>Bajo - 1</v>
      </c>
      <c r="G30" s="511" t="s">
        <v>336</v>
      </c>
      <c r="H30" s="596" t="s">
        <v>468</v>
      </c>
      <c r="I30" s="599" t="s">
        <v>459</v>
      </c>
      <c r="J30" s="600"/>
      <c r="K30" s="575">
        <v>45658</v>
      </c>
      <c r="L30" s="575">
        <v>45747</v>
      </c>
      <c r="M30" s="578" t="s">
        <v>514</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582"/>
      <c r="B31" s="582"/>
      <c r="C31" s="582"/>
      <c r="D31" s="585"/>
      <c r="E31" s="589"/>
      <c r="F31" s="593"/>
      <c r="G31" s="511"/>
      <c r="H31" s="597"/>
      <c r="I31" s="576"/>
      <c r="J31" s="601"/>
      <c r="K31" s="603"/>
      <c r="L31" s="603"/>
      <c r="M31" s="57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582"/>
      <c r="B32" s="582"/>
      <c r="C32" s="582"/>
      <c r="D32" s="585"/>
      <c r="E32" s="589"/>
      <c r="F32" s="593"/>
      <c r="G32" s="511"/>
      <c r="H32" s="597"/>
      <c r="I32" s="576"/>
      <c r="J32" s="601"/>
      <c r="K32" s="603"/>
      <c r="L32" s="603"/>
      <c r="M32" s="57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582"/>
      <c r="B33" s="582"/>
      <c r="C33" s="582"/>
      <c r="D33" s="585"/>
      <c r="E33" s="589"/>
      <c r="F33" s="593"/>
      <c r="G33" s="511"/>
      <c r="H33" s="597"/>
      <c r="I33" s="576"/>
      <c r="J33" s="601"/>
      <c r="K33" s="603"/>
      <c r="L33" s="603"/>
      <c r="M33" s="57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82"/>
      <c r="B34" s="582"/>
      <c r="C34" s="582"/>
      <c r="D34" s="585"/>
      <c r="E34" s="589"/>
      <c r="F34" s="593"/>
      <c r="G34" s="511"/>
      <c r="H34" s="597"/>
      <c r="I34" s="576"/>
      <c r="J34" s="601"/>
      <c r="K34" s="603"/>
      <c r="L34" s="603"/>
      <c r="M34" s="57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2"/>
      <c r="B35" s="582"/>
      <c r="C35" s="582"/>
      <c r="D35" s="585"/>
      <c r="E35" s="589"/>
      <c r="F35" s="593"/>
      <c r="G35" s="511"/>
      <c r="H35" s="597"/>
      <c r="I35" s="576"/>
      <c r="J35" s="601"/>
      <c r="K35" s="603"/>
      <c r="L35" s="603"/>
      <c r="M35" s="579"/>
      <c r="N35" s="32"/>
      <c r="O35" s="32"/>
    </row>
    <row r="36" spans="1:169">
      <c r="A36" s="582"/>
      <c r="B36" s="582"/>
      <c r="C36" s="582"/>
      <c r="D36" s="585"/>
      <c r="E36" s="589"/>
      <c r="F36" s="593"/>
      <c r="G36" s="511"/>
      <c r="H36" s="597"/>
      <c r="I36" s="576"/>
      <c r="J36" s="601"/>
      <c r="K36" s="603"/>
      <c r="L36" s="603"/>
      <c r="M36" s="579"/>
      <c r="N36" s="32"/>
      <c r="O36" s="32"/>
    </row>
    <row r="37" spans="1:169">
      <c r="A37" s="582"/>
      <c r="B37" s="582"/>
      <c r="C37" s="582"/>
      <c r="D37" s="586"/>
      <c r="E37" s="590"/>
      <c r="F37" s="593"/>
      <c r="G37" s="511"/>
      <c r="H37" s="597"/>
      <c r="I37" s="576"/>
      <c r="J37" s="601"/>
      <c r="K37" s="603"/>
      <c r="L37" s="603"/>
      <c r="M37" s="579"/>
      <c r="N37" s="32"/>
      <c r="O37" s="32"/>
    </row>
    <row r="38" spans="1:169">
      <c r="A38" s="582"/>
      <c r="B38" s="582"/>
      <c r="C38" s="582"/>
      <c r="D38" s="586"/>
      <c r="E38" s="590"/>
      <c r="F38" s="593"/>
      <c r="G38" s="511"/>
      <c r="H38" s="597"/>
      <c r="I38" s="576"/>
      <c r="J38" s="601"/>
      <c r="K38" s="603"/>
      <c r="L38" s="603"/>
      <c r="M38" s="579"/>
      <c r="N38" s="32"/>
      <c r="O38" s="32"/>
    </row>
    <row r="39" spans="1:169" ht="15.75" thickBot="1">
      <c r="A39" s="583"/>
      <c r="B39" s="583"/>
      <c r="C39" s="583"/>
      <c r="D39" s="587"/>
      <c r="E39" s="591"/>
      <c r="F39" s="594"/>
      <c r="G39" s="512"/>
      <c r="H39" s="598"/>
      <c r="I39" s="577"/>
      <c r="J39" s="602"/>
      <c r="K39" s="604"/>
      <c r="L39" s="604"/>
      <c r="M39" s="580"/>
      <c r="N39" s="32"/>
      <c r="O39" s="32"/>
    </row>
    <row r="40" spans="1:169" s="26" customFormat="1" ht="12.75">
      <c r="A40" s="581">
        <f>'7. Mapa Final'!A40</f>
        <v>4</v>
      </c>
      <c r="B40" s="58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1"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4" t="str">
        <f>'7. Mapa Final'!J40</f>
        <v>Muy Baja - 1</v>
      </c>
      <c r="E40" s="588" t="str">
        <f>'7. Mapa Final'!K40</f>
        <v>Leve - 1</v>
      </c>
      <c r="F40" s="592" t="str">
        <f>'7. Mapa Final'!M40</f>
        <v>Bajo - 1</v>
      </c>
      <c r="G40" s="511" t="s">
        <v>337</v>
      </c>
      <c r="H40" s="596" t="s">
        <v>530</v>
      </c>
      <c r="I40" s="599" t="s">
        <v>459</v>
      </c>
      <c r="J40" s="600"/>
      <c r="K40" s="575">
        <v>45658</v>
      </c>
      <c r="L40" s="575">
        <v>45747</v>
      </c>
      <c r="M40" s="578" t="s">
        <v>515</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582"/>
      <c r="B41" s="582"/>
      <c r="C41" s="582"/>
      <c r="D41" s="585"/>
      <c r="E41" s="589"/>
      <c r="F41" s="593"/>
      <c r="G41" s="511"/>
      <c r="H41" s="576"/>
      <c r="I41" s="576"/>
      <c r="J41" s="601"/>
      <c r="K41" s="603"/>
      <c r="L41" s="603"/>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582"/>
      <c r="B42" s="582"/>
      <c r="C42" s="582"/>
      <c r="D42" s="585"/>
      <c r="E42" s="589"/>
      <c r="F42" s="593"/>
      <c r="G42" s="511"/>
      <c r="H42" s="576"/>
      <c r="I42" s="576"/>
      <c r="J42" s="601"/>
      <c r="K42" s="603"/>
      <c r="L42" s="603"/>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582"/>
      <c r="B43" s="582"/>
      <c r="C43" s="582"/>
      <c r="D43" s="585"/>
      <c r="E43" s="589"/>
      <c r="F43" s="593"/>
      <c r="G43" s="511"/>
      <c r="H43" s="576"/>
      <c r="I43" s="576"/>
      <c r="J43" s="601"/>
      <c r="K43" s="603"/>
      <c r="L43" s="603"/>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82"/>
      <c r="B44" s="582"/>
      <c r="C44" s="582"/>
      <c r="D44" s="585"/>
      <c r="E44" s="589"/>
      <c r="F44" s="593"/>
      <c r="G44" s="511"/>
      <c r="H44" s="576"/>
      <c r="I44" s="576"/>
      <c r="J44" s="601"/>
      <c r="K44" s="603"/>
      <c r="L44" s="603"/>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2"/>
      <c r="B45" s="582"/>
      <c r="C45" s="582"/>
      <c r="D45" s="585"/>
      <c r="E45" s="589"/>
      <c r="F45" s="593"/>
      <c r="G45" s="511"/>
      <c r="H45" s="576"/>
      <c r="I45" s="576"/>
      <c r="J45" s="601"/>
      <c r="K45" s="603"/>
      <c r="L45" s="603"/>
      <c r="M45" s="579"/>
      <c r="N45" s="32"/>
      <c r="O45" s="32"/>
    </row>
    <row r="46" spans="1:169">
      <c r="A46" s="582"/>
      <c r="B46" s="582"/>
      <c r="C46" s="582"/>
      <c r="D46" s="585"/>
      <c r="E46" s="589"/>
      <c r="F46" s="593"/>
      <c r="G46" s="511"/>
      <c r="H46" s="576"/>
      <c r="I46" s="576"/>
      <c r="J46" s="601"/>
      <c r="K46" s="603"/>
      <c r="L46" s="603"/>
      <c r="M46" s="579"/>
      <c r="N46" s="32"/>
      <c r="O46" s="32"/>
    </row>
    <row r="47" spans="1:169">
      <c r="A47" s="582"/>
      <c r="B47" s="582"/>
      <c r="C47" s="582"/>
      <c r="D47" s="586"/>
      <c r="E47" s="590"/>
      <c r="F47" s="593"/>
      <c r="G47" s="511"/>
      <c r="H47" s="576"/>
      <c r="I47" s="576"/>
      <c r="J47" s="601"/>
      <c r="K47" s="603"/>
      <c r="L47" s="603"/>
      <c r="M47" s="579"/>
      <c r="N47" s="32"/>
      <c r="O47" s="32"/>
    </row>
    <row r="48" spans="1:169">
      <c r="A48" s="582"/>
      <c r="B48" s="582"/>
      <c r="C48" s="582"/>
      <c r="D48" s="586"/>
      <c r="E48" s="590"/>
      <c r="F48" s="593"/>
      <c r="G48" s="511"/>
      <c r="H48" s="576"/>
      <c r="I48" s="576"/>
      <c r="J48" s="601"/>
      <c r="K48" s="603"/>
      <c r="L48" s="603"/>
      <c r="M48" s="579"/>
      <c r="N48" s="32"/>
      <c r="O48" s="32"/>
    </row>
    <row r="49" spans="1:169" ht="194.25" customHeight="1" thickBot="1">
      <c r="A49" s="583"/>
      <c r="B49" s="583"/>
      <c r="C49" s="583"/>
      <c r="D49" s="587"/>
      <c r="E49" s="591"/>
      <c r="F49" s="594"/>
      <c r="G49" s="512"/>
      <c r="H49" s="577"/>
      <c r="I49" s="577"/>
      <c r="J49" s="602"/>
      <c r="K49" s="604"/>
      <c r="L49" s="604"/>
      <c r="M49" s="580"/>
      <c r="N49" s="32"/>
      <c r="O49" s="32"/>
    </row>
    <row r="50" spans="1:169" s="26" customFormat="1" ht="12.75">
      <c r="A50" s="581">
        <f>'7. Mapa Final'!A41</f>
        <v>5</v>
      </c>
      <c r="B50" s="581" t="str">
        <f>'7. Mapa Final'!B41</f>
        <v>Ofrecer, prometer, entregar, aceptar o solicitar una ventaja indebida  en la elaboración de toda la documentación de la parte precontractual y especificaciones técnicas en la contratación del SIGCMA</v>
      </c>
      <c r="C50" s="581" t="str">
        <f>'7. Mapa Final'!C41</f>
        <v>Cuando se elaboran los documentos de la parte precontractual y especificaciones técnicas con algo interés particular o para beneficiar a terceros.</v>
      </c>
      <c r="D50" s="584" t="str">
        <f>'7. Mapa Final'!J41</f>
        <v>Muy Baja - 1</v>
      </c>
      <c r="E50" s="588" t="str">
        <f>'7. Mapa Final'!K41</f>
        <v>Leve - 1</v>
      </c>
      <c r="F50" s="592" t="str">
        <f>'7. Mapa Final'!M41</f>
        <v>Bajo - 1</v>
      </c>
      <c r="G50" s="511" t="s">
        <v>337</v>
      </c>
      <c r="H50" s="596" t="s">
        <v>530</v>
      </c>
      <c r="I50" s="599" t="s">
        <v>459</v>
      </c>
      <c r="J50" s="600"/>
      <c r="K50" s="575">
        <v>45658</v>
      </c>
      <c r="L50" s="575">
        <v>45747</v>
      </c>
      <c r="M50" s="578" t="s">
        <v>516</v>
      </c>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582"/>
      <c r="B51" s="582"/>
      <c r="C51" s="582"/>
      <c r="D51" s="585"/>
      <c r="E51" s="589"/>
      <c r="F51" s="593"/>
      <c r="G51" s="511"/>
      <c r="H51" s="597"/>
      <c r="I51" s="576"/>
      <c r="J51" s="601"/>
      <c r="K51" s="603"/>
      <c r="L51" s="603"/>
      <c r="M51" s="605"/>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582"/>
      <c r="B52" s="582"/>
      <c r="C52" s="582"/>
      <c r="D52" s="585"/>
      <c r="E52" s="589"/>
      <c r="F52" s="593"/>
      <c r="G52" s="511"/>
      <c r="H52" s="597"/>
      <c r="I52" s="576"/>
      <c r="J52" s="601"/>
      <c r="K52" s="603"/>
      <c r="L52" s="603"/>
      <c r="M52" s="605"/>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582"/>
      <c r="B53" s="582"/>
      <c r="C53" s="582"/>
      <c r="D53" s="585"/>
      <c r="E53" s="589"/>
      <c r="F53" s="593"/>
      <c r="G53" s="511"/>
      <c r="H53" s="597"/>
      <c r="I53" s="576"/>
      <c r="J53" s="601"/>
      <c r="K53" s="603"/>
      <c r="L53" s="603"/>
      <c r="M53" s="605"/>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82"/>
      <c r="B54" s="582"/>
      <c r="C54" s="582"/>
      <c r="D54" s="585"/>
      <c r="E54" s="589"/>
      <c r="F54" s="593"/>
      <c r="G54" s="511"/>
      <c r="H54" s="597"/>
      <c r="I54" s="576"/>
      <c r="J54" s="601"/>
      <c r="K54" s="603"/>
      <c r="L54" s="603"/>
      <c r="M54" s="605"/>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82"/>
      <c r="B55" s="582"/>
      <c r="C55" s="582"/>
      <c r="D55" s="585"/>
      <c r="E55" s="589"/>
      <c r="F55" s="593"/>
      <c r="G55" s="511"/>
      <c r="H55" s="597"/>
      <c r="I55" s="576"/>
      <c r="J55" s="601"/>
      <c r="K55" s="603"/>
      <c r="L55" s="603"/>
      <c r="M55" s="605"/>
      <c r="N55" s="32"/>
      <c r="O55" s="32"/>
    </row>
    <row r="56" spans="1:169">
      <c r="A56" s="582"/>
      <c r="B56" s="582"/>
      <c r="C56" s="582"/>
      <c r="D56" s="585"/>
      <c r="E56" s="589"/>
      <c r="F56" s="593"/>
      <c r="G56" s="511"/>
      <c r="H56" s="597"/>
      <c r="I56" s="576"/>
      <c r="J56" s="601"/>
      <c r="K56" s="603"/>
      <c r="L56" s="603"/>
      <c r="M56" s="605"/>
      <c r="N56" s="32"/>
      <c r="O56" s="32"/>
    </row>
    <row r="57" spans="1:169">
      <c r="A57" s="582"/>
      <c r="B57" s="582"/>
      <c r="C57" s="582"/>
      <c r="D57" s="586"/>
      <c r="E57" s="590"/>
      <c r="F57" s="593"/>
      <c r="G57" s="511"/>
      <c r="H57" s="597"/>
      <c r="I57" s="576"/>
      <c r="J57" s="601"/>
      <c r="K57" s="603"/>
      <c r="L57" s="603"/>
      <c r="M57" s="605"/>
      <c r="N57" s="32"/>
      <c r="O57" s="32"/>
    </row>
    <row r="58" spans="1:169">
      <c r="A58" s="582"/>
      <c r="B58" s="582"/>
      <c r="C58" s="582"/>
      <c r="D58" s="586"/>
      <c r="E58" s="590"/>
      <c r="F58" s="593"/>
      <c r="G58" s="511"/>
      <c r="H58" s="597"/>
      <c r="I58" s="576"/>
      <c r="J58" s="601"/>
      <c r="K58" s="603"/>
      <c r="L58" s="603"/>
      <c r="M58" s="605"/>
      <c r="N58" s="32"/>
      <c r="O58" s="32"/>
    </row>
    <row r="59" spans="1:169" ht="15.75" thickBot="1">
      <c r="A59" s="583"/>
      <c r="B59" s="583"/>
      <c r="C59" s="583"/>
      <c r="D59" s="587"/>
      <c r="E59" s="591"/>
      <c r="F59" s="594"/>
      <c r="G59" s="595"/>
      <c r="H59" s="598"/>
      <c r="I59" s="577"/>
      <c r="J59" s="602"/>
      <c r="K59" s="604"/>
      <c r="L59" s="604"/>
      <c r="M59" s="606"/>
      <c r="N59" s="32"/>
      <c r="O59" s="32"/>
    </row>
  </sheetData>
  <mergeCells count="81">
    <mergeCell ref="H7:H8"/>
    <mergeCell ref="I7:J7"/>
    <mergeCell ref="K7:L7"/>
    <mergeCell ref="M7:M8"/>
    <mergeCell ref="A6:B6"/>
    <mergeCell ref="C6:G6"/>
    <mergeCell ref="A7:C7"/>
    <mergeCell ref="D7:F7"/>
    <mergeCell ref="G7:G8"/>
    <mergeCell ref="K1:M3"/>
    <mergeCell ref="A4:B4"/>
    <mergeCell ref="A5:B5"/>
    <mergeCell ref="A1:B2"/>
    <mergeCell ref="C1:J3"/>
    <mergeCell ref="C5:M5"/>
    <mergeCell ref="C4:M4"/>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M30:M39"/>
    <mergeCell ref="B20:B29"/>
    <mergeCell ref="B30:B39"/>
    <mergeCell ref="F30:F39"/>
    <mergeCell ref="H21:H29"/>
    <mergeCell ref="A40:A49"/>
    <mergeCell ref="A30:A39"/>
    <mergeCell ref="C30:C39"/>
    <mergeCell ref="D20:D29"/>
    <mergeCell ref="E20:E29"/>
    <mergeCell ref="B40:B49"/>
    <mergeCell ref="C40:C49"/>
    <mergeCell ref="D30:D39"/>
    <mergeCell ref="E30:E39"/>
    <mergeCell ref="D40:D49"/>
    <mergeCell ref="E40:E49"/>
    <mergeCell ref="F40:F49"/>
    <mergeCell ref="G30:G39"/>
    <mergeCell ref="H30:H39"/>
    <mergeCell ref="I30:I39"/>
    <mergeCell ref="G40:G49"/>
    <mergeCell ref="H40:H49"/>
    <mergeCell ref="I40:I49"/>
    <mergeCell ref="A10:A19"/>
    <mergeCell ref="B10:B19"/>
    <mergeCell ref="C10:C19"/>
    <mergeCell ref="D10:D19"/>
    <mergeCell ref="E10:E19"/>
    <mergeCell ref="F10:F19"/>
    <mergeCell ref="G10:G19"/>
    <mergeCell ref="H10:H19"/>
    <mergeCell ref="I10:I19"/>
    <mergeCell ref="J10:J1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687" operator="containsText" text="3- Moderado">
      <formula>NOT(ISERROR(SEARCH("3- Moderado",A7)))</formula>
    </cfRule>
    <cfRule type="containsText" dxfId="174" priority="688" operator="containsText" text="6- Moderado">
      <formula>NOT(ISERROR(SEARCH("6- Moderado",A7)))</formula>
    </cfRule>
    <cfRule type="containsText" dxfId="173" priority="689" operator="containsText" text="4- Moderado">
      <formula>NOT(ISERROR(SEARCH("4- Moderado",A7)))</formula>
    </cfRule>
    <cfRule type="containsText" dxfId="172" priority="690" operator="containsText" text="3- Bajo">
      <formula>NOT(ISERROR(SEARCH("3- Bajo",A7)))</formula>
    </cfRule>
    <cfRule type="containsText" dxfId="171" priority="691" operator="containsText" text="4- Bajo">
      <formula>NOT(ISERROR(SEARCH("4- Bajo",A7)))</formula>
    </cfRule>
    <cfRule type="containsText" dxfId="170" priority="692" operator="containsText" text="1- Bajo">
      <formula>NOT(ISERROR(SEARCH("1- Bajo",A7)))</formula>
    </cfRule>
  </conditionalFormatting>
  <conditionalFormatting sqref="A9:E10">
    <cfRule type="containsText" dxfId="169" priority="7" operator="containsText" text="3- Moderado">
      <formula>NOT(ISERROR(SEARCH("3- Moderado",A9)))</formula>
    </cfRule>
    <cfRule type="containsText" dxfId="168" priority="8" operator="containsText" text="6- Moderado">
      <formula>NOT(ISERROR(SEARCH("6- Moderado",A9)))</formula>
    </cfRule>
    <cfRule type="containsText" dxfId="167" priority="9" operator="containsText" text="4- Moderado">
      <formula>NOT(ISERROR(SEARCH("4- Moderado",A9)))</formula>
    </cfRule>
    <cfRule type="containsText" dxfId="166" priority="10" operator="containsText" text="3- Bajo">
      <formula>NOT(ISERROR(SEARCH("3- Bajo",A9)))</formula>
    </cfRule>
    <cfRule type="containsText" dxfId="165" priority="11" operator="containsText" text="4- Bajo">
      <formula>NOT(ISERROR(SEARCH("4- Bajo",A9)))</formula>
    </cfRule>
    <cfRule type="containsText" dxfId="164" priority="12" operator="containsText" text="1- Bajo">
      <formula>NOT(ISERROR(SEARCH("1- Bajo",A9)))</formula>
    </cfRule>
  </conditionalFormatting>
  <conditionalFormatting sqref="A20:E20 A30:E30 A40:E40">
    <cfRule type="containsText" dxfId="163" priority="663" operator="containsText" text="3- Moderado">
      <formula>NOT(ISERROR(SEARCH("3- Moderado",A20)))</formula>
    </cfRule>
    <cfRule type="containsText" dxfId="162" priority="664" operator="containsText" text="6- Moderado">
      <formula>NOT(ISERROR(SEARCH("6- Moderado",A20)))</formula>
    </cfRule>
    <cfRule type="containsText" dxfId="161" priority="665" operator="containsText" text="4- Moderado">
      <formula>NOT(ISERROR(SEARCH("4- Moderado",A20)))</formula>
    </cfRule>
    <cfRule type="containsText" dxfId="160" priority="666" operator="containsText" text="3- Bajo">
      <formula>NOT(ISERROR(SEARCH("3- Bajo",A20)))</formula>
    </cfRule>
    <cfRule type="containsText" dxfId="159" priority="667" operator="containsText" text="4- Bajo">
      <formula>NOT(ISERROR(SEARCH("4- Bajo",A20)))</formula>
    </cfRule>
    <cfRule type="containsText" dxfId="158" priority="668" operator="containsText" text="1- Bajo">
      <formula>NOT(ISERROR(SEARCH("1- Bajo",A20)))</formula>
    </cfRule>
  </conditionalFormatting>
  <conditionalFormatting sqref="A50:E50">
    <cfRule type="containsText" dxfId="157" priority="1" operator="containsText" text="3- Moderado">
      <formula>NOT(ISERROR(SEARCH("3- Moderado",A50)))</formula>
    </cfRule>
    <cfRule type="containsText" dxfId="156" priority="2" operator="containsText" text="6- Moderado">
      <formula>NOT(ISERROR(SEARCH("6- Moderado",A50)))</formula>
    </cfRule>
    <cfRule type="containsText" dxfId="155" priority="3" operator="containsText" text="4- Moderado">
      <formula>NOT(ISERROR(SEARCH("4- Moderado",A50)))</formula>
    </cfRule>
    <cfRule type="containsText" dxfId="154" priority="4" operator="containsText" text="3- Bajo">
      <formula>NOT(ISERROR(SEARCH("3- Bajo",A50)))</formula>
    </cfRule>
    <cfRule type="containsText" dxfId="153" priority="5" operator="containsText" text="4- Bajo">
      <formula>NOT(ISERROR(SEARCH("4- Bajo",A50)))</formula>
    </cfRule>
    <cfRule type="containsText" dxfId="152" priority="6" operator="containsText" text="1- Bajo">
      <formula>NOT(ISERROR(SEARCH("1- Bajo",A50)))</formula>
    </cfRule>
  </conditionalFormatting>
  <conditionalFormatting sqref="C8:F8">
    <cfRule type="containsText" dxfId="151" priority="19" operator="containsText" text="3- Moderado">
      <formula>NOT(ISERROR(SEARCH("3- Moderado",C8)))</formula>
    </cfRule>
    <cfRule type="containsText" dxfId="150" priority="20" operator="containsText" text="6- Moderado">
      <formula>NOT(ISERROR(SEARCH("6- Moderado",C8)))</formula>
    </cfRule>
    <cfRule type="containsText" dxfId="149" priority="21" operator="containsText" text="4- Moderado">
      <formula>NOT(ISERROR(SEARCH("4- Moderado",C8)))</formula>
    </cfRule>
    <cfRule type="containsText" dxfId="148" priority="22" operator="containsText" text="3- Bajo">
      <formula>NOT(ISERROR(SEARCH("3- Bajo",C8)))</formula>
    </cfRule>
    <cfRule type="containsText" dxfId="147" priority="23" operator="containsText" text="4- Bajo">
      <formula>NOT(ISERROR(SEARCH("4- Bajo",C8)))</formula>
    </cfRule>
    <cfRule type="containsText" dxfId="146" priority="24" operator="containsText" text="1- Bajo">
      <formula>NOT(ISERROR(SEARCH("1- Bajo",C8)))</formula>
    </cfRule>
  </conditionalFormatting>
  <conditionalFormatting sqref="D9:D59">
    <cfRule type="containsText" dxfId="145" priority="576" operator="containsText" text="Muy Alta">
      <formula>NOT(ISERROR(SEARCH("Muy Alta",D9)))</formula>
    </cfRule>
    <cfRule type="containsText" dxfId="144" priority="577" operator="containsText" text="Alta">
      <formula>NOT(ISERROR(SEARCH("Alta",D9)))</formula>
    </cfRule>
    <cfRule type="containsText" dxfId="143" priority="578" operator="containsText" text="Baja">
      <formula>NOT(ISERROR(SEARCH("Baja",D9)))</formula>
    </cfRule>
    <cfRule type="containsText" dxfId="142" priority="579" operator="containsText" text="Muy Baja">
      <formula>NOT(ISERROR(SEARCH("Muy Baja",D9)))</formula>
    </cfRule>
    <cfRule type="containsText" dxfId="141" priority="596" operator="containsText" text="Media">
      <formula>NOT(ISERROR(SEARCH("Media",D9)))</formula>
    </cfRule>
  </conditionalFormatting>
  <conditionalFormatting sqref="E9:E59">
    <cfRule type="containsText" dxfId="140" priority="572" operator="containsText" text="Catastrófico">
      <formula>NOT(ISERROR(SEARCH("Catastrófico",E9)))</formula>
    </cfRule>
    <cfRule type="containsText" dxfId="139" priority="573" operator="containsText" text="Mayor">
      <formula>NOT(ISERROR(SEARCH("Mayor",E9)))</formula>
    </cfRule>
    <cfRule type="containsText" dxfId="138" priority="574" operator="containsText" text="Menor">
      <formula>NOT(ISERROR(SEARCH("Menor",E9)))</formula>
    </cfRule>
    <cfRule type="containsText" dxfId="137" priority="575" operator="containsText" text="Leve">
      <formula>NOT(ISERROR(SEARCH("Leve",E9)))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H12" zoomScale="90" zoomScaleNormal="90" workbookViewId="0">
      <selection activeCell="P27" sqref="P27"/>
    </sheetView>
  </sheetViews>
  <sheetFormatPr baseColWidth="10" defaultColWidth="11.42578125" defaultRowHeight="15"/>
  <cols>
    <col min="1" max="1" width="11.57031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7.140625" customWidth="1"/>
    <col min="9" max="9" width="16.5703125" customWidth="1"/>
    <col min="10" max="10" width="14.28515625" style="299" customWidth="1"/>
    <col min="11" max="12" width="17.7109375" customWidth="1"/>
    <col min="13" max="13" width="48.28515625" customWidth="1"/>
    <col min="14" max="169" width="11.42578125" style="3"/>
  </cols>
  <sheetData>
    <row r="1" spans="1:271" s="19" customFormat="1" ht="16.5" customHeight="1">
      <c r="A1" s="612"/>
      <c r="B1" s="613"/>
      <c r="C1" s="616"/>
      <c r="D1" s="616"/>
      <c r="E1" s="616"/>
      <c r="F1" s="616"/>
      <c r="G1" s="616"/>
      <c r="H1" s="616"/>
      <c r="I1" s="616"/>
      <c r="J1" s="617"/>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18"/>
      <c r="D3" s="618"/>
      <c r="E3" s="618"/>
      <c r="F3" s="618"/>
      <c r="G3" s="618"/>
      <c r="H3" s="618"/>
      <c r="I3" s="618"/>
      <c r="J3" s="619"/>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0" t="s">
        <v>265</v>
      </c>
      <c r="B4" s="611"/>
      <c r="C4" s="652" t="s">
        <v>266</v>
      </c>
      <c r="D4" s="653"/>
      <c r="E4" s="653"/>
      <c r="F4" s="653"/>
      <c r="G4" s="653"/>
      <c r="H4" s="653"/>
      <c r="I4" s="653"/>
      <c r="J4" s="653"/>
      <c r="K4" s="653"/>
      <c r="L4" s="653"/>
      <c r="M4" s="654"/>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610" t="s">
        <v>267</v>
      </c>
      <c r="B5" s="611"/>
      <c r="C5" s="620" t="s">
        <v>445</v>
      </c>
      <c r="D5" s="621"/>
      <c r="E5" s="621"/>
      <c r="F5" s="621"/>
      <c r="G5" s="621"/>
      <c r="H5" s="621"/>
      <c r="I5" s="621"/>
      <c r="J5" s="621"/>
      <c r="K5" s="621"/>
      <c r="L5" s="621"/>
      <c r="M5" s="622"/>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2" t="s">
        <v>269</v>
      </c>
      <c r="B6" s="633"/>
      <c r="C6" s="634"/>
      <c r="D6" s="634"/>
      <c r="E6" s="634"/>
      <c r="F6" s="634"/>
      <c r="G6" s="635"/>
      <c r="H6" s="1"/>
      <c r="I6" s="1"/>
      <c r="J6" s="296"/>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6" t="s">
        <v>446</v>
      </c>
      <c r="B7" s="637"/>
      <c r="C7" s="638"/>
      <c r="D7" s="639" t="s">
        <v>447</v>
      </c>
      <c r="E7" s="639"/>
      <c r="F7" s="639"/>
      <c r="G7" s="640" t="s">
        <v>448</v>
      </c>
      <c r="H7" s="626" t="s">
        <v>449</v>
      </c>
      <c r="I7" s="628" t="s">
        <v>450</v>
      </c>
      <c r="J7" s="629"/>
      <c r="K7" s="628" t="s">
        <v>451</v>
      </c>
      <c r="L7" s="629"/>
      <c r="M7" s="630" t="s">
        <v>460</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453</v>
      </c>
      <c r="F8" s="28" t="s">
        <v>454</v>
      </c>
      <c r="G8" s="641"/>
      <c r="H8" s="627"/>
      <c r="I8" s="310" t="s">
        <v>455</v>
      </c>
      <c r="J8" s="297" t="s">
        <v>456</v>
      </c>
      <c r="K8" s="295" t="s">
        <v>457</v>
      </c>
      <c r="L8" s="29" t="s">
        <v>458</v>
      </c>
      <c r="M8" s="6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311"/>
      <c r="J9" s="298"/>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81">
        <f>'7. Mapa Final'!A10</f>
        <v>1</v>
      </c>
      <c r="B10" s="581"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Leve - 1</v>
      </c>
      <c r="F10" s="592" t="str">
        <f>'7. Mapa Final'!M10</f>
        <v>Bajo - 1</v>
      </c>
      <c r="G10" s="511" t="s">
        <v>336</v>
      </c>
      <c r="H10" s="645" t="s">
        <v>510</v>
      </c>
      <c r="I10" s="601"/>
      <c r="J10" s="599" t="s">
        <v>459</v>
      </c>
      <c r="K10" s="642">
        <v>45748</v>
      </c>
      <c r="L10" s="575">
        <v>45838</v>
      </c>
      <c r="M10" s="57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82"/>
      <c r="B11" s="582"/>
      <c r="C11" s="582"/>
      <c r="D11" s="585"/>
      <c r="E11" s="589"/>
      <c r="F11" s="593"/>
      <c r="G11" s="511"/>
      <c r="H11" s="646"/>
      <c r="I11" s="601"/>
      <c r="J11" s="576"/>
      <c r="K11" s="643"/>
      <c r="L11" s="576"/>
      <c r="M11" s="57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82"/>
      <c r="B12" s="582"/>
      <c r="C12" s="582"/>
      <c r="D12" s="585"/>
      <c r="E12" s="589"/>
      <c r="F12" s="593"/>
      <c r="G12" s="511"/>
      <c r="H12" s="646"/>
      <c r="I12" s="601"/>
      <c r="J12" s="576"/>
      <c r="K12" s="643"/>
      <c r="L12" s="576"/>
      <c r="M12" s="57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82"/>
      <c r="B13" s="582"/>
      <c r="C13" s="582"/>
      <c r="D13" s="585"/>
      <c r="E13" s="589"/>
      <c r="F13" s="593"/>
      <c r="G13" s="511"/>
      <c r="H13" s="646"/>
      <c r="I13" s="601"/>
      <c r="J13" s="576"/>
      <c r="K13" s="643"/>
      <c r="L13" s="576"/>
      <c r="M13" s="57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82"/>
      <c r="B14" s="582"/>
      <c r="C14" s="582"/>
      <c r="D14" s="585"/>
      <c r="E14" s="589"/>
      <c r="F14" s="593"/>
      <c r="G14" s="511"/>
      <c r="H14" s="646"/>
      <c r="I14" s="601"/>
      <c r="J14" s="576"/>
      <c r="K14" s="643"/>
      <c r="L14" s="576"/>
      <c r="M14" s="57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82"/>
      <c r="B15" s="582"/>
      <c r="C15" s="582"/>
      <c r="D15" s="585"/>
      <c r="E15" s="589"/>
      <c r="F15" s="593"/>
      <c r="G15" s="511"/>
      <c r="H15" s="646"/>
      <c r="I15" s="601"/>
      <c r="J15" s="576"/>
      <c r="K15" s="643"/>
      <c r="L15" s="576"/>
      <c r="M15" s="57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82"/>
      <c r="B16" s="582"/>
      <c r="C16" s="582"/>
      <c r="D16" s="585"/>
      <c r="E16" s="589"/>
      <c r="F16" s="593"/>
      <c r="G16" s="511"/>
      <c r="H16" s="646"/>
      <c r="I16" s="601"/>
      <c r="J16" s="576"/>
      <c r="K16" s="643"/>
      <c r="L16" s="576"/>
      <c r="M16" s="57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82"/>
      <c r="B17" s="582"/>
      <c r="C17" s="582"/>
      <c r="D17" s="586"/>
      <c r="E17" s="590"/>
      <c r="F17" s="593"/>
      <c r="G17" s="511"/>
      <c r="H17" s="646"/>
      <c r="I17" s="601"/>
      <c r="J17" s="576"/>
      <c r="K17" s="643"/>
      <c r="L17" s="576"/>
      <c r="M17" s="5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82"/>
      <c r="B18" s="582"/>
      <c r="C18" s="582"/>
      <c r="D18" s="586"/>
      <c r="E18" s="590"/>
      <c r="F18" s="593"/>
      <c r="G18" s="511"/>
      <c r="H18" s="646"/>
      <c r="I18" s="601"/>
      <c r="J18" s="576"/>
      <c r="K18" s="643"/>
      <c r="L18" s="576"/>
      <c r="M18" s="57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5" customHeight="1" thickBot="1">
      <c r="A19" s="583"/>
      <c r="B19" s="583"/>
      <c r="C19" s="583"/>
      <c r="D19" s="587"/>
      <c r="E19" s="591"/>
      <c r="F19" s="594"/>
      <c r="G19" s="512"/>
      <c r="H19" s="647"/>
      <c r="I19" s="602"/>
      <c r="J19" s="577"/>
      <c r="K19" s="644"/>
      <c r="L19" s="577"/>
      <c r="M19" s="58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81">
        <f>'7. Mapa Final'!A20</f>
        <v>2</v>
      </c>
      <c r="B20" s="581" t="str">
        <f>'7. Mapa Final'!B20</f>
        <v>Las auditorias internas del SIGCMA  no contribuyan al mejoramiento del sistema integrado.</v>
      </c>
      <c r="C20" s="581" t="str">
        <f>'7. Mapa Final'!C20</f>
        <v>Cuando  en la preparación y presentación de resultados de la auditoria interna del SIGCMA se  emiten informes y/o  conceptos inexactos con los requisitos de las normas aplicables, inoportunos, no confiables,  sin utilidad,  sin objetividad..</v>
      </c>
      <c r="D20" s="584" t="str">
        <f>'7. Mapa Final'!J20</f>
        <v>Muy Baja - 1</v>
      </c>
      <c r="E20" s="588" t="str">
        <f>'7. Mapa Final'!K20</f>
        <v>Leve - 1</v>
      </c>
      <c r="F20" s="592" t="str">
        <f>'7. Mapa Final'!M20</f>
        <v>Bajo - 1</v>
      </c>
      <c r="G20" s="511" t="s">
        <v>336</v>
      </c>
      <c r="H20" s="32"/>
      <c r="I20" s="601"/>
      <c r="J20" s="599" t="s">
        <v>459</v>
      </c>
      <c r="K20" s="642">
        <v>45748</v>
      </c>
      <c r="L20" s="575">
        <v>45838</v>
      </c>
      <c r="M20" s="57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82"/>
      <c r="B21" s="582"/>
      <c r="C21" s="582"/>
      <c r="D21" s="585"/>
      <c r="E21" s="589"/>
      <c r="F21" s="593"/>
      <c r="G21" s="511"/>
      <c r="H21" s="648" t="s">
        <v>467</v>
      </c>
      <c r="I21" s="601"/>
      <c r="J21" s="576"/>
      <c r="K21" s="643"/>
      <c r="L21" s="576"/>
      <c r="M21" s="57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82"/>
      <c r="B22" s="582"/>
      <c r="C22" s="582"/>
      <c r="D22" s="585"/>
      <c r="E22" s="589"/>
      <c r="F22" s="593"/>
      <c r="G22" s="511"/>
      <c r="H22" s="648"/>
      <c r="I22" s="601"/>
      <c r="J22" s="576"/>
      <c r="K22" s="643"/>
      <c r="L22" s="576"/>
      <c r="M22" s="57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82"/>
      <c r="B23" s="582"/>
      <c r="C23" s="582"/>
      <c r="D23" s="585"/>
      <c r="E23" s="589"/>
      <c r="F23" s="593"/>
      <c r="G23" s="511"/>
      <c r="H23" s="648"/>
      <c r="I23" s="601"/>
      <c r="J23" s="576"/>
      <c r="K23" s="643"/>
      <c r="L23" s="576"/>
      <c r="M23" s="57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82"/>
      <c r="B24" s="582"/>
      <c r="C24" s="582"/>
      <c r="D24" s="585"/>
      <c r="E24" s="589"/>
      <c r="F24" s="593"/>
      <c r="G24" s="511"/>
      <c r="H24" s="648"/>
      <c r="I24" s="601"/>
      <c r="J24" s="576"/>
      <c r="K24" s="643"/>
      <c r="L24" s="576"/>
      <c r="M24" s="57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82"/>
      <c r="B25" s="582"/>
      <c r="C25" s="582"/>
      <c r="D25" s="585"/>
      <c r="E25" s="589"/>
      <c r="F25" s="593"/>
      <c r="G25" s="511"/>
      <c r="H25" s="648"/>
      <c r="I25" s="601"/>
      <c r="J25" s="576"/>
      <c r="K25" s="643"/>
      <c r="L25" s="576"/>
      <c r="M25" s="579"/>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82"/>
      <c r="B26" s="582"/>
      <c r="C26" s="582"/>
      <c r="D26" s="585"/>
      <c r="E26" s="589"/>
      <c r="F26" s="593"/>
      <c r="G26" s="511"/>
      <c r="H26" s="648"/>
      <c r="I26" s="601"/>
      <c r="J26" s="576"/>
      <c r="K26" s="643"/>
      <c r="L26" s="576"/>
      <c r="M26" s="579"/>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82"/>
      <c r="B27" s="582"/>
      <c r="C27" s="582"/>
      <c r="D27" s="586"/>
      <c r="E27" s="590"/>
      <c r="F27" s="593"/>
      <c r="G27" s="511"/>
      <c r="H27" s="648"/>
      <c r="I27" s="601"/>
      <c r="J27" s="576"/>
      <c r="K27" s="643"/>
      <c r="L27" s="576"/>
      <c r="M27" s="579"/>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82"/>
      <c r="B28" s="582"/>
      <c r="C28" s="582"/>
      <c r="D28" s="586"/>
      <c r="E28" s="590"/>
      <c r="F28" s="593"/>
      <c r="G28" s="511"/>
      <c r="H28" s="648"/>
      <c r="I28" s="601"/>
      <c r="J28" s="576"/>
      <c r="K28" s="643"/>
      <c r="L28" s="576"/>
      <c r="M28" s="579"/>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83"/>
      <c r="B29" s="583"/>
      <c r="C29" s="583"/>
      <c r="D29" s="587"/>
      <c r="E29" s="591"/>
      <c r="F29" s="594"/>
      <c r="G29" s="512"/>
      <c r="H29" s="649"/>
      <c r="I29" s="602"/>
      <c r="J29" s="577"/>
      <c r="K29" s="644"/>
      <c r="L29" s="577"/>
      <c r="M29" s="58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30" customFormat="1" ht="12.75">
      <c r="A30" s="581">
        <f>'7. Mapa Final'!A30</f>
        <v>3</v>
      </c>
      <c r="B30" s="581" t="str">
        <f>'7. Mapa Final'!B30</f>
        <v xml:space="preserve">Desactualización u  obsolecencia de los documentos del sistema </v>
      </c>
      <c r="C30" s="581" t="str">
        <f>'7. Mapa Final'!C30</f>
        <v xml:space="preserve">Se usen o se mantengan publicados  documentos desactualizados  , no vigentes o no controlados </v>
      </c>
      <c r="D30" s="584" t="str">
        <f>'7. Mapa Final'!J30</f>
        <v>Muy Baja - 1</v>
      </c>
      <c r="E30" s="588" t="str">
        <f>'7. Mapa Final'!K30</f>
        <v>Leve - 1</v>
      </c>
      <c r="F30" s="592" t="str">
        <f>'7. Mapa Final'!M30</f>
        <v>Bajo - 1</v>
      </c>
      <c r="G30" s="511" t="s">
        <v>336</v>
      </c>
      <c r="H30" s="645" t="s">
        <v>468</v>
      </c>
      <c r="I30" s="576"/>
      <c r="J30" s="599" t="s">
        <v>459</v>
      </c>
      <c r="K30" s="642">
        <v>45748</v>
      </c>
      <c r="L30" s="575">
        <v>45838</v>
      </c>
      <c r="M30" s="578"/>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c r="BA30" s="229"/>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c r="FD30" s="229"/>
      <c r="FE30" s="229"/>
      <c r="FF30" s="229"/>
      <c r="FG30" s="229"/>
      <c r="FH30" s="229"/>
      <c r="FI30" s="229"/>
      <c r="FJ30" s="229"/>
      <c r="FK30" s="229"/>
      <c r="FL30" s="229"/>
      <c r="FM30" s="229"/>
    </row>
    <row r="31" spans="1:169" s="230" customFormat="1" ht="12.75">
      <c r="A31" s="582"/>
      <c r="B31" s="582"/>
      <c r="C31" s="582"/>
      <c r="D31" s="585"/>
      <c r="E31" s="589"/>
      <c r="F31" s="593"/>
      <c r="G31" s="511"/>
      <c r="H31" s="646"/>
      <c r="I31" s="576"/>
      <c r="J31" s="576"/>
      <c r="K31" s="643"/>
      <c r="L31" s="576"/>
      <c r="M31" s="57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c r="FD31" s="229"/>
      <c r="FE31" s="229"/>
      <c r="FF31" s="229"/>
      <c r="FG31" s="229"/>
      <c r="FH31" s="229"/>
      <c r="FI31" s="229"/>
      <c r="FJ31" s="229"/>
      <c r="FK31" s="229"/>
      <c r="FL31" s="229"/>
      <c r="FM31" s="229"/>
    </row>
    <row r="32" spans="1:169" s="230" customFormat="1" ht="12.75">
      <c r="A32" s="582"/>
      <c r="B32" s="582"/>
      <c r="C32" s="582"/>
      <c r="D32" s="585"/>
      <c r="E32" s="589"/>
      <c r="F32" s="593"/>
      <c r="G32" s="511"/>
      <c r="H32" s="646"/>
      <c r="I32" s="576"/>
      <c r="J32" s="576"/>
      <c r="K32" s="643"/>
      <c r="L32" s="576"/>
      <c r="M32" s="57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c r="BA32" s="229"/>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c r="FD32" s="229"/>
      <c r="FE32" s="229"/>
      <c r="FF32" s="229"/>
      <c r="FG32" s="229"/>
      <c r="FH32" s="229"/>
      <c r="FI32" s="229"/>
      <c r="FJ32" s="229"/>
      <c r="FK32" s="229"/>
      <c r="FL32" s="229"/>
      <c r="FM32" s="229"/>
    </row>
    <row r="33" spans="1:169" s="230" customFormat="1" ht="12.75">
      <c r="A33" s="582"/>
      <c r="B33" s="582"/>
      <c r="C33" s="582"/>
      <c r="D33" s="585"/>
      <c r="E33" s="589"/>
      <c r="F33" s="593"/>
      <c r="G33" s="511"/>
      <c r="H33" s="646"/>
      <c r="I33" s="576"/>
      <c r="J33" s="576"/>
      <c r="K33" s="643"/>
      <c r="L33" s="576"/>
      <c r="M33" s="57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c r="BA33" s="229"/>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c r="FD33" s="229"/>
      <c r="FE33" s="229"/>
      <c r="FF33" s="229"/>
      <c r="FG33" s="229"/>
      <c r="FH33" s="229"/>
      <c r="FI33" s="229"/>
      <c r="FJ33" s="229"/>
      <c r="FK33" s="229"/>
      <c r="FL33" s="229"/>
      <c r="FM33" s="229"/>
    </row>
    <row r="34" spans="1:169" s="230" customFormat="1" ht="13.5" customHeight="1">
      <c r="A34" s="582"/>
      <c r="B34" s="582"/>
      <c r="C34" s="582"/>
      <c r="D34" s="585"/>
      <c r="E34" s="589"/>
      <c r="F34" s="593"/>
      <c r="G34" s="511"/>
      <c r="H34" s="646"/>
      <c r="I34" s="576"/>
      <c r="J34" s="576"/>
      <c r="K34" s="643"/>
      <c r="L34" s="576"/>
      <c r="M34" s="57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c r="BA34" s="229"/>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c r="FD34" s="229"/>
      <c r="FE34" s="229"/>
      <c r="FF34" s="229"/>
      <c r="FG34" s="229"/>
      <c r="FH34" s="229"/>
      <c r="FI34" s="229"/>
      <c r="FJ34" s="229"/>
      <c r="FK34" s="229"/>
      <c r="FL34" s="229"/>
      <c r="FM34" s="229"/>
    </row>
    <row r="35" spans="1:169" s="40" customFormat="1">
      <c r="A35" s="582"/>
      <c r="B35" s="582"/>
      <c r="C35" s="582"/>
      <c r="D35" s="585"/>
      <c r="E35" s="589"/>
      <c r="F35" s="593"/>
      <c r="G35" s="511"/>
      <c r="H35" s="646"/>
      <c r="I35" s="576"/>
      <c r="J35" s="576"/>
      <c r="K35" s="643"/>
      <c r="L35" s="576"/>
      <c r="M35" s="579"/>
      <c r="N35" s="229"/>
      <c r="O35" s="229"/>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582"/>
      <c r="B36" s="582"/>
      <c r="C36" s="582"/>
      <c r="D36" s="585"/>
      <c r="E36" s="589"/>
      <c r="F36" s="593"/>
      <c r="G36" s="511"/>
      <c r="H36" s="646"/>
      <c r="I36" s="576"/>
      <c r="J36" s="576"/>
      <c r="K36" s="643"/>
      <c r="L36" s="576"/>
      <c r="M36" s="579"/>
      <c r="N36" s="229"/>
      <c r="O36" s="229"/>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582"/>
      <c r="B37" s="582"/>
      <c r="C37" s="582"/>
      <c r="D37" s="586"/>
      <c r="E37" s="590"/>
      <c r="F37" s="593"/>
      <c r="G37" s="511"/>
      <c r="H37" s="646"/>
      <c r="I37" s="576"/>
      <c r="J37" s="576"/>
      <c r="K37" s="643"/>
      <c r="L37" s="576"/>
      <c r="M37" s="579"/>
      <c r="N37" s="229"/>
      <c r="O37" s="229"/>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582"/>
      <c r="B38" s="582"/>
      <c r="C38" s="582"/>
      <c r="D38" s="586"/>
      <c r="E38" s="590"/>
      <c r="F38" s="593"/>
      <c r="G38" s="511"/>
      <c r="H38" s="646"/>
      <c r="I38" s="576"/>
      <c r="J38" s="576"/>
      <c r="K38" s="643"/>
      <c r="L38" s="576"/>
      <c r="M38" s="579"/>
      <c r="N38" s="229"/>
      <c r="O38" s="229"/>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583"/>
      <c r="B39" s="583"/>
      <c r="C39" s="583"/>
      <c r="D39" s="587"/>
      <c r="E39" s="591"/>
      <c r="F39" s="594"/>
      <c r="G39" s="512"/>
      <c r="H39" s="647"/>
      <c r="I39" s="577"/>
      <c r="J39" s="577"/>
      <c r="K39" s="644"/>
      <c r="L39" s="577"/>
      <c r="M39" s="580"/>
      <c r="N39" s="229"/>
      <c r="O39" s="229"/>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c r="A40" s="581">
        <f>'7. Mapa Final'!A40</f>
        <v>4</v>
      </c>
      <c r="B40" s="58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1"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4" t="str">
        <f>'7. Mapa Final'!J40</f>
        <v>Muy Baja - 1</v>
      </c>
      <c r="E40" s="588" t="str">
        <f>'7. Mapa Final'!K40</f>
        <v>Leve - 1</v>
      </c>
      <c r="F40" s="592" t="str">
        <f>'7. Mapa Final'!M40</f>
        <v>Bajo - 1</v>
      </c>
      <c r="G40" s="511" t="s">
        <v>337</v>
      </c>
      <c r="H40" s="645" t="s">
        <v>469</v>
      </c>
      <c r="I40" s="601"/>
      <c r="J40" s="599" t="s">
        <v>459</v>
      </c>
      <c r="K40" s="642">
        <v>45748</v>
      </c>
      <c r="L40" s="575">
        <v>45838</v>
      </c>
      <c r="M40" s="57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582"/>
      <c r="B41" s="582"/>
      <c r="C41" s="582"/>
      <c r="D41" s="585"/>
      <c r="E41" s="589"/>
      <c r="F41" s="593"/>
      <c r="G41" s="511"/>
      <c r="H41" s="650"/>
      <c r="I41" s="601"/>
      <c r="J41" s="576"/>
      <c r="K41" s="643"/>
      <c r="L41" s="576"/>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582"/>
      <c r="B42" s="582"/>
      <c r="C42" s="582"/>
      <c r="D42" s="585"/>
      <c r="E42" s="589"/>
      <c r="F42" s="593"/>
      <c r="G42" s="511"/>
      <c r="H42" s="650"/>
      <c r="I42" s="601"/>
      <c r="J42" s="576"/>
      <c r="K42" s="643"/>
      <c r="L42" s="576"/>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582"/>
      <c r="B43" s="582"/>
      <c r="C43" s="582"/>
      <c r="D43" s="585"/>
      <c r="E43" s="589"/>
      <c r="F43" s="593"/>
      <c r="G43" s="511"/>
      <c r="H43" s="650"/>
      <c r="I43" s="601"/>
      <c r="J43" s="576"/>
      <c r="K43" s="643"/>
      <c r="L43" s="576"/>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82"/>
      <c r="B44" s="582"/>
      <c r="C44" s="582"/>
      <c r="D44" s="585"/>
      <c r="E44" s="589"/>
      <c r="F44" s="593"/>
      <c r="G44" s="511"/>
      <c r="H44" s="650"/>
      <c r="I44" s="601"/>
      <c r="J44" s="576"/>
      <c r="K44" s="643"/>
      <c r="L44" s="576"/>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2"/>
      <c r="B45" s="582"/>
      <c r="C45" s="582"/>
      <c r="D45" s="585"/>
      <c r="E45" s="589"/>
      <c r="F45" s="593"/>
      <c r="G45" s="511"/>
      <c r="H45" s="650"/>
      <c r="I45" s="601"/>
      <c r="J45" s="576"/>
      <c r="K45" s="643"/>
      <c r="L45" s="576"/>
      <c r="M45" s="579"/>
      <c r="N45" s="32"/>
      <c r="O45" s="32"/>
    </row>
    <row r="46" spans="1:169">
      <c r="A46" s="582"/>
      <c r="B46" s="582"/>
      <c r="C46" s="582"/>
      <c r="D46" s="585"/>
      <c r="E46" s="589"/>
      <c r="F46" s="593"/>
      <c r="G46" s="511"/>
      <c r="H46" s="650"/>
      <c r="I46" s="601"/>
      <c r="J46" s="576"/>
      <c r="K46" s="643"/>
      <c r="L46" s="576"/>
      <c r="M46" s="579"/>
      <c r="N46" s="32"/>
      <c r="O46" s="32"/>
    </row>
    <row r="47" spans="1:169">
      <c r="A47" s="582"/>
      <c r="B47" s="582"/>
      <c r="C47" s="582"/>
      <c r="D47" s="586"/>
      <c r="E47" s="590"/>
      <c r="F47" s="593"/>
      <c r="G47" s="511"/>
      <c r="H47" s="650"/>
      <c r="I47" s="601"/>
      <c r="J47" s="576"/>
      <c r="K47" s="643"/>
      <c r="L47" s="576"/>
      <c r="M47" s="579"/>
      <c r="N47" s="32"/>
      <c r="O47" s="32"/>
    </row>
    <row r="48" spans="1:169">
      <c r="A48" s="582"/>
      <c r="B48" s="582"/>
      <c r="C48" s="582"/>
      <c r="D48" s="586"/>
      <c r="E48" s="590"/>
      <c r="F48" s="593"/>
      <c r="G48" s="511"/>
      <c r="H48" s="650"/>
      <c r="I48" s="601"/>
      <c r="J48" s="576"/>
      <c r="K48" s="643"/>
      <c r="L48" s="576"/>
      <c r="M48" s="579"/>
      <c r="N48" s="32"/>
      <c r="O48" s="32"/>
    </row>
    <row r="49" spans="1:169" ht="84.75" customHeight="1" thickBot="1">
      <c r="A49" s="583"/>
      <c r="B49" s="583"/>
      <c r="C49" s="583"/>
      <c r="D49" s="587"/>
      <c r="E49" s="591"/>
      <c r="F49" s="594"/>
      <c r="G49" s="512"/>
      <c r="H49" s="651"/>
      <c r="I49" s="602"/>
      <c r="J49" s="577"/>
      <c r="K49" s="644"/>
      <c r="L49" s="577"/>
      <c r="M49" s="580"/>
      <c r="N49" s="32"/>
      <c r="O49" s="32"/>
    </row>
    <row r="50" spans="1:169" s="26" customFormat="1" ht="12.75">
      <c r="A50" s="581">
        <f>'7. Mapa Final'!A41</f>
        <v>5</v>
      </c>
      <c r="B50" s="581" t="str">
        <f>'7. Mapa Final'!B41</f>
        <v>Ofrecer, prometer, entregar, aceptar o solicitar una ventaja indebida  en la elaboración de toda la documentación de la parte precontractual y especificaciones técnicas en la contratación del SIGCMA</v>
      </c>
      <c r="C50" s="581" t="str">
        <f>'7. Mapa Final'!C41</f>
        <v>Cuando se elaboran los documentos de la parte precontractual y especificaciones técnicas con algo interés particular o para beneficiar a terceros.</v>
      </c>
      <c r="D50" s="584" t="str">
        <f>'7. Mapa Final'!J41</f>
        <v>Muy Baja - 1</v>
      </c>
      <c r="E50" s="588" t="str">
        <f>'7. Mapa Final'!K41</f>
        <v>Leve - 1</v>
      </c>
      <c r="F50" s="592" t="str">
        <f>'7. Mapa Final'!M41</f>
        <v>Bajo - 1</v>
      </c>
      <c r="G50" s="511" t="s">
        <v>337</v>
      </c>
      <c r="H50" s="645" t="s">
        <v>470</v>
      </c>
      <c r="I50" s="601"/>
      <c r="J50" s="599" t="s">
        <v>459</v>
      </c>
      <c r="K50" s="642">
        <v>45748</v>
      </c>
      <c r="L50" s="575">
        <v>45838</v>
      </c>
      <c r="M50" s="578"/>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582"/>
      <c r="B51" s="582"/>
      <c r="C51" s="582"/>
      <c r="D51" s="585"/>
      <c r="E51" s="589"/>
      <c r="F51" s="593"/>
      <c r="G51" s="511"/>
      <c r="H51" s="646"/>
      <c r="I51" s="601"/>
      <c r="J51" s="576"/>
      <c r="K51" s="643"/>
      <c r="L51" s="576"/>
      <c r="M51" s="57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582"/>
      <c r="B52" s="582"/>
      <c r="C52" s="582"/>
      <c r="D52" s="585"/>
      <c r="E52" s="589"/>
      <c r="F52" s="593"/>
      <c r="G52" s="511"/>
      <c r="H52" s="646"/>
      <c r="I52" s="601"/>
      <c r="J52" s="576"/>
      <c r="K52" s="643"/>
      <c r="L52" s="576"/>
      <c r="M52" s="57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582"/>
      <c r="B53" s="582"/>
      <c r="C53" s="582"/>
      <c r="D53" s="585"/>
      <c r="E53" s="589"/>
      <c r="F53" s="593"/>
      <c r="G53" s="511"/>
      <c r="H53" s="646"/>
      <c r="I53" s="601"/>
      <c r="J53" s="576"/>
      <c r="K53" s="643"/>
      <c r="L53" s="576"/>
      <c r="M53" s="57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82"/>
      <c r="B54" s="582"/>
      <c r="C54" s="582"/>
      <c r="D54" s="585"/>
      <c r="E54" s="589"/>
      <c r="F54" s="593"/>
      <c r="G54" s="511"/>
      <c r="H54" s="646"/>
      <c r="I54" s="601"/>
      <c r="J54" s="576"/>
      <c r="K54" s="643"/>
      <c r="L54" s="576"/>
      <c r="M54" s="57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82"/>
      <c r="B55" s="582"/>
      <c r="C55" s="582"/>
      <c r="D55" s="585"/>
      <c r="E55" s="589"/>
      <c r="F55" s="593"/>
      <c r="G55" s="511"/>
      <c r="H55" s="646"/>
      <c r="I55" s="601"/>
      <c r="J55" s="576"/>
      <c r="K55" s="643"/>
      <c r="L55" s="576"/>
      <c r="M55" s="579"/>
      <c r="N55" s="32"/>
      <c r="O55" s="32"/>
    </row>
    <row r="56" spans="1:169">
      <c r="A56" s="582"/>
      <c r="B56" s="582"/>
      <c r="C56" s="582"/>
      <c r="D56" s="585"/>
      <c r="E56" s="589"/>
      <c r="F56" s="593"/>
      <c r="G56" s="511"/>
      <c r="H56" s="646"/>
      <c r="I56" s="601"/>
      <c r="J56" s="576"/>
      <c r="K56" s="643"/>
      <c r="L56" s="576"/>
      <c r="M56" s="579"/>
      <c r="N56" s="32"/>
      <c r="O56" s="32"/>
    </row>
    <row r="57" spans="1:169">
      <c r="A57" s="582"/>
      <c r="B57" s="582"/>
      <c r="C57" s="582"/>
      <c r="D57" s="586"/>
      <c r="E57" s="590"/>
      <c r="F57" s="593"/>
      <c r="G57" s="511"/>
      <c r="H57" s="646"/>
      <c r="I57" s="601"/>
      <c r="J57" s="576"/>
      <c r="K57" s="643"/>
      <c r="L57" s="576"/>
      <c r="M57" s="579"/>
      <c r="N57" s="32"/>
      <c r="O57" s="32"/>
    </row>
    <row r="58" spans="1:169">
      <c r="A58" s="582"/>
      <c r="B58" s="582"/>
      <c r="C58" s="582"/>
      <c r="D58" s="586"/>
      <c r="E58" s="590"/>
      <c r="F58" s="593"/>
      <c r="G58" s="511"/>
      <c r="H58" s="646"/>
      <c r="I58" s="601"/>
      <c r="J58" s="576"/>
      <c r="K58" s="643"/>
      <c r="L58" s="576"/>
      <c r="M58" s="579"/>
      <c r="N58" s="32"/>
      <c r="O58" s="32"/>
    </row>
    <row r="59" spans="1:169" ht="15.75" thickBot="1">
      <c r="A59" s="583"/>
      <c r="B59" s="583"/>
      <c r="C59" s="583"/>
      <c r="D59" s="587"/>
      <c r="E59" s="591"/>
      <c r="F59" s="594"/>
      <c r="G59" s="595"/>
      <c r="H59" s="647"/>
      <c r="I59" s="602"/>
      <c r="J59" s="577"/>
      <c r="K59" s="644"/>
      <c r="L59" s="577"/>
      <c r="M59" s="580"/>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J10:J19"/>
    <mergeCell ref="K10:K19"/>
    <mergeCell ref="A10:A19"/>
    <mergeCell ref="B10:B19"/>
    <mergeCell ref="C10:C19"/>
    <mergeCell ref="D10:D19"/>
    <mergeCell ref="E10:E19"/>
    <mergeCell ref="H50:H59"/>
    <mergeCell ref="D40:D49"/>
    <mergeCell ref="E40:E49"/>
    <mergeCell ref="F40:F49"/>
    <mergeCell ref="G40:G49"/>
    <mergeCell ref="H40:H49"/>
    <mergeCell ref="M20:M29"/>
    <mergeCell ref="A30:A39"/>
    <mergeCell ref="B30:B39"/>
    <mergeCell ref="C30:C39"/>
    <mergeCell ref="D30:D39"/>
    <mergeCell ref="E30:E39"/>
    <mergeCell ref="L30:L39"/>
    <mergeCell ref="M30:M39"/>
    <mergeCell ref="J30:J39"/>
    <mergeCell ref="K30:K39"/>
    <mergeCell ref="J20:J29"/>
    <mergeCell ref="K20:K29"/>
    <mergeCell ref="L20:L29"/>
    <mergeCell ref="H21:H29"/>
    <mergeCell ref="L40:L49"/>
    <mergeCell ref="F30:F39"/>
    <mergeCell ref="G30:G39"/>
    <mergeCell ref="H30:H39"/>
    <mergeCell ref="J40:J49"/>
    <mergeCell ref="M40:M49"/>
    <mergeCell ref="A50:A59"/>
    <mergeCell ref="B50:B59"/>
    <mergeCell ref="C50:C59"/>
    <mergeCell ref="D50:D59"/>
    <mergeCell ref="E50:E59"/>
    <mergeCell ref="L50:L59"/>
    <mergeCell ref="M50:M59"/>
    <mergeCell ref="J50:J59"/>
    <mergeCell ref="K50:K59"/>
    <mergeCell ref="A40:A49"/>
    <mergeCell ref="B40:B49"/>
    <mergeCell ref="C40:C49"/>
    <mergeCell ref="F50:F59"/>
    <mergeCell ref="G50:G59"/>
    <mergeCell ref="K40:K49"/>
    <mergeCell ref="I10:I19"/>
    <mergeCell ref="I20:I29"/>
    <mergeCell ref="I30:I39"/>
    <mergeCell ref="I40:I49"/>
    <mergeCell ref="I50:I59"/>
  </mergeCells>
  <conditionalFormatting sqref="A7:B7">
    <cfRule type="containsText" dxfId="131" priority="41" operator="containsText" text="3- Moderado">
      <formula>NOT(ISERROR(SEARCH("3- Moderado",A7)))</formula>
    </cfRule>
    <cfRule type="containsText" dxfId="130" priority="42" operator="containsText" text="6- Moderado">
      <formula>NOT(ISERROR(SEARCH("6- Moderado",A7)))</formula>
    </cfRule>
    <cfRule type="containsText" dxfId="129" priority="43" operator="containsText" text="4- Moderado">
      <formula>NOT(ISERROR(SEARCH("4- Moderado",A7)))</formula>
    </cfRule>
    <cfRule type="containsText" dxfId="128" priority="44" operator="containsText" text="3- Bajo">
      <formula>NOT(ISERROR(SEARCH("3- Bajo",A7)))</formula>
    </cfRule>
    <cfRule type="containsText" dxfId="127" priority="45" operator="containsText" text="4- Bajo">
      <formula>NOT(ISERROR(SEARCH("4- Bajo",A7)))</formula>
    </cfRule>
    <cfRule type="containsText" dxfId="126" priority="46" operator="containsText" text="1- Bajo">
      <formula>NOT(ISERROR(SEARCH("1- Bajo",A7)))</formula>
    </cfRule>
  </conditionalFormatting>
  <conditionalFormatting sqref="A9:E10">
    <cfRule type="containsText" dxfId="125" priority="7" operator="containsText" text="3- Moderado">
      <formula>NOT(ISERROR(SEARCH("3- Moderado",A9)))</formula>
    </cfRule>
    <cfRule type="containsText" dxfId="124" priority="8" operator="containsText" text="6- Moderado">
      <formula>NOT(ISERROR(SEARCH("6- Moderado",A9)))</formula>
    </cfRule>
    <cfRule type="containsText" dxfId="123" priority="9" operator="containsText" text="4- Moderado">
      <formula>NOT(ISERROR(SEARCH("4- Moderado",A9)))</formula>
    </cfRule>
    <cfRule type="containsText" dxfId="122" priority="10" operator="containsText" text="3- Bajo">
      <formula>NOT(ISERROR(SEARCH("3- Bajo",A9)))</formula>
    </cfRule>
    <cfRule type="containsText" dxfId="121" priority="11" operator="containsText" text="4- Bajo">
      <formula>NOT(ISERROR(SEARCH("4- Bajo",A9)))</formula>
    </cfRule>
    <cfRule type="containsText" dxfId="120" priority="12" operator="containsText" text="1- Bajo">
      <formula>NOT(ISERROR(SEARCH("1- Bajo",A9)))</formula>
    </cfRule>
  </conditionalFormatting>
  <conditionalFormatting sqref="A20:E20 A30:E30 A40:E40">
    <cfRule type="containsText" dxfId="119" priority="35" operator="containsText" text="3- Moderado">
      <formula>NOT(ISERROR(SEARCH("3- Moderado",A20)))</formula>
    </cfRule>
    <cfRule type="containsText" dxfId="118" priority="36" operator="containsText" text="6- Moderado">
      <formula>NOT(ISERROR(SEARCH("6- Moderado",A20)))</formula>
    </cfRule>
    <cfRule type="containsText" dxfId="117" priority="37" operator="containsText" text="4- Moderado">
      <formula>NOT(ISERROR(SEARCH("4- Moderado",A20)))</formula>
    </cfRule>
    <cfRule type="containsText" dxfId="116" priority="38" operator="containsText" text="3- Bajo">
      <formula>NOT(ISERROR(SEARCH("3- Bajo",A20)))</formula>
    </cfRule>
    <cfRule type="containsText" dxfId="115" priority="39" operator="containsText" text="4- Bajo">
      <formula>NOT(ISERROR(SEARCH("4- Bajo",A20)))</formula>
    </cfRule>
    <cfRule type="containsText" dxfId="114" priority="40" operator="containsText" text="1- Bajo">
      <formula>NOT(ISERROR(SEARCH("1- Bajo",A20)))</formula>
    </cfRule>
  </conditionalFormatting>
  <conditionalFormatting sqref="A50:E50">
    <cfRule type="containsText" dxfId="113" priority="1" operator="containsText" text="3- Moderado">
      <formula>NOT(ISERROR(SEARCH("3- Moderado",A50)))</formula>
    </cfRule>
    <cfRule type="containsText" dxfId="112" priority="2" operator="containsText" text="6- Moderado">
      <formula>NOT(ISERROR(SEARCH("6- Moderado",A50)))</formula>
    </cfRule>
    <cfRule type="containsText" dxfId="111" priority="3" operator="containsText" text="4- Moderado">
      <formula>NOT(ISERROR(SEARCH("4- Moderado",A50)))</formula>
    </cfRule>
    <cfRule type="containsText" dxfId="110" priority="4" operator="containsText" text="3- Bajo">
      <formula>NOT(ISERROR(SEARCH("3- Bajo",A50)))</formula>
    </cfRule>
    <cfRule type="containsText" dxfId="109" priority="5" operator="containsText" text="4- Bajo">
      <formula>NOT(ISERROR(SEARCH("4- Bajo",A50)))</formula>
    </cfRule>
    <cfRule type="containsText" dxfId="108" priority="6" operator="containsText" text="1- Bajo">
      <formula>NOT(ISERROR(SEARCH("1- Bajo",A50)))</formula>
    </cfRule>
  </conditionalFormatting>
  <conditionalFormatting sqref="C8:F8">
    <cfRule type="containsText" dxfId="107" priority="19" operator="containsText" text="3- Moderado">
      <formula>NOT(ISERROR(SEARCH("3- Moderado",C8)))</formula>
    </cfRule>
    <cfRule type="containsText" dxfId="106" priority="20" operator="containsText" text="6- Moderado">
      <formula>NOT(ISERROR(SEARCH("6- Moderado",C8)))</formula>
    </cfRule>
    <cfRule type="containsText" dxfId="105" priority="21" operator="containsText" text="4- Moderado">
      <formula>NOT(ISERROR(SEARCH("4- Moderado",C8)))</formula>
    </cfRule>
    <cfRule type="containsText" dxfId="104" priority="22" operator="containsText" text="3- Bajo">
      <formula>NOT(ISERROR(SEARCH("3- Bajo",C8)))</formula>
    </cfRule>
    <cfRule type="containsText" dxfId="103" priority="23" operator="containsText" text="4- Bajo">
      <formula>NOT(ISERROR(SEARCH("4- Bajo",C8)))</formula>
    </cfRule>
    <cfRule type="containsText" dxfId="102" priority="24" operator="containsText" text="1- Bajo">
      <formula>NOT(ISERROR(SEARCH("1- Bajo",C8)))</formula>
    </cfRule>
  </conditionalFormatting>
  <conditionalFormatting sqref="D9:D59">
    <cfRule type="containsText" dxfId="101" priority="29" operator="containsText" text="Muy Alta">
      <formula>NOT(ISERROR(SEARCH("Muy Alta",D9)))</formula>
    </cfRule>
    <cfRule type="containsText" dxfId="100" priority="30" operator="containsText" text="Alta">
      <formula>NOT(ISERROR(SEARCH("Alta",D9)))</formula>
    </cfRule>
    <cfRule type="containsText" dxfId="99" priority="31" operator="containsText" text="Baja">
      <formula>NOT(ISERROR(SEARCH("Baja",D9)))</formula>
    </cfRule>
    <cfRule type="containsText" dxfId="98" priority="32" operator="containsText" text="Muy Baja">
      <formula>NOT(ISERROR(SEARCH("Muy Baja",D9)))</formula>
    </cfRule>
    <cfRule type="containsText" dxfId="97" priority="34" operator="containsText" text="Media">
      <formula>NOT(ISERROR(SEARCH("Media",D9)))</formula>
    </cfRule>
  </conditionalFormatting>
  <conditionalFormatting sqref="E9:E59">
    <cfRule type="containsText" dxfId="96" priority="25" operator="containsText" text="Catastrófico">
      <formula>NOT(ISERROR(SEARCH("Catastrófico",E9)))</formula>
    </cfRule>
    <cfRule type="containsText" dxfId="95" priority="26" operator="containsText" text="Mayor">
      <formula>NOT(ISERROR(SEARCH("Mayor",E9)))</formula>
    </cfRule>
    <cfRule type="containsText" dxfId="94" priority="27" operator="containsText" text="Menor">
      <formula>NOT(ISERROR(SEARCH("Menor",E9)))</formula>
    </cfRule>
    <cfRule type="containsText" dxfId="93" priority="28" operator="containsText" text="Leve">
      <formula>NOT(ISERROR(SEARCH("Leve",E9)))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O19" sqref="O1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612"/>
      <c r="B1" s="613"/>
      <c r="C1" s="616"/>
      <c r="D1" s="616"/>
      <c r="E1" s="616"/>
      <c r="F1" s="616"/>
      <c r="G1" s="616"/>
      <c r="H1" s="616"/>
      <c r="I1" s="616"/>
      <c r="J1" s="617"/>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18"/>
      <c r="D3" s="618"/>
      <c r="E3" s="618"/>
      <c r="F3" s="618"/>
      <c r="G3" s="618"/>
      <c r="H3" s="618"/>
      <c r="I3" s="618"/>
      <c r="J3" s="619"/>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0" t="s">
        <v>265</v>
      </c>
      <c r="B4" s="611"/>
      <c r="C4" s="623" t="s">
        <v>266</v>
      </c>
      <c r="D4" s="624"/>
      <c r="E4" s="624"/>
      <c r="F4" s="624"/>
      <c r="G4" s="624"/>
      <c r="H4" s="624"/>
      <c r="I4" s="624"/>
      <c r="J4" s="624"/>
      <c r="K4" s="624"/>
      <c r="L4" s="624"/>
      <c r="M4" s="625"/>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610" t="s">
        <v>267</v>
      </c>
      <c r="B5" s="611"/>
      <c r="C5" s="620" t="s">
        <v>268</v>
      </c>
      <c r="D5" s="621"/>
      <c r="E5" s="621"/>
      <c r="F5" s="621"/>
      <c r="G5" s="621"/>
      <c r="H5" s="621"/>
      <c r="I5" s="621"/>
      <c r="J5" s="621"/>
      <c r="K5" s="621"/>
      <c r="L5" s="621"/>
      <c r="M5" s="622"/>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2" t="s">
        <v>269</v>
      </c>
      <c r="B6" s="633"/>
      <c r="C6" s="634"/>
      <c r="D6" s="634"/>
      <c r="E6" s="634"/>
      <c r="F6" s="634"/>
      <c r="G6" s="635"/>
      <c r="H6" s="304"/>
      <c r="I6" s="304"/>
      <c r="J6" s="304"/>
      <c r="K6" s="304"/>
      <c r="L6" s="304"/>
      <c r="M6" s="30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6" t="s">
        <v>446</v>
      </c>
      <c r="B7" s="637"/>
      <c r="C7" s="638"/>
      <c r="D7" s="639" t="s">
        <v>447</v>
      </c>
      <c r="E7" s="639"/>
      <c r="F7" s="639"/>
      <c r="G7" s="640" t="s">
        <v>448</v>
      </c>
      <c r="H7" s="626" t="s">
        <v>449</v>
      </c>
      <c r="I7" s="628" t="s">
        <v>450</v>
      </c>
      <c r="J7" s="629"/>
      <c r="K7" s="628" t="s">
        <v>451</v>
      </c>
      <c r="L7" s="629"/>
      <c r="M7" s="630" t="s">
        <v>461</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453</v>
      </c>
      <c r="F8" s="28" t="s">
        <v>454</v>
      </c>
      <c r="G8" s="641"/>
      <c r="H8" s="627"/>
      <c r="I8" s="29" t="s">
        <v>455</v>
      </c>
      <c r="J8" s="29" t="s">
        <v>456</v>
      </c>
      <c r="K8" s="29" t="s">
        <v>457</v>
      </c>
      <c r="L8" s="29" t="s">
        <v>458</v>
      </c>
      <c r="M8" s="6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305"/>
      <c r="B9" s="306"/>
      <c r="C9" s="306"/>
      <c r="D9" s="306"/>
      <c r="E9" s="306"/>
      <c r="F9" s="306"/>
      <c r="G9" s="306"/>
      <c r="H9" s="307"/>
      <c r="I9" s="307"/>
      <c r="J9" s="307"/>
      <c r="K9" s="307"/>
      <c r="L9" s="307"/>
      <c r="M9" s="308"/>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81">
        <f>'7. Mapa Final'!A10</f>
        <v>1</v>
      </c>
      <c r="B10" s="581"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Leve - 1</v>
      </c>
      <c r="F10" s="592" t="str">
        <f>'7. Mapa Final'!M10</f>
        <v>Bajo - 1</v>
      </c>
      <c r="G10" s="511" t="s">
        <v>336</v>
      </c>
      <c r="H10" s="596" t="s">
        <v>471</v>
      </c>
      <c r="I10" s="599"/>
      <c r="J10" s="599" t="s">
        <v>459</v>
      </c>
      <c r="K10" s="575">
        <v>45839</v>
      </c>
      <c r="L10" s="575">
        <v>45930</v>
      </c>
      <c r="M10" s="656"/>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82"/>
      <c r="B11" s="582"/>
      <c r="C11" s="582"/>
      <c r="D11" s="585"/>
      <c r="E11" s="589"/>
      <c r="F11" s="593"/>
      <c r="G11" s="511"/>
      <c r="H11" s="597"/>
      <c r="I11" s="576"/>
      <c r="J11" s="576"/>
      <c r="K11" s="576"/>
      <c r="L11" s="576"/>
      <c r="M11" s="65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82"/>
      <c r="B12" s="582"/>
      <c r="C12" s="582"/>
      <c r="D12" s="585"/>
      <c r="E12" s="589"/>
      <c r="F12" s="593"/>
      <c r="G12" s="511"/>
      <c r="H12" s="597"/>
      <c r="I12" s="576"/>
      <c r="J12" s="576"/>
      <c r="K12" s="576"/>
      <c r="L12" s="576"/>
      <c r="M12" s="65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82"/>
      <c r="B13" s="582"/>
      <c r="C13" s="582"/>
      <c r="D13" s="585"/>
      <c r="E13" s="589"/>
      <c r="F13" s="593"/>
      <c r="G13" s="511"/>
      <c r="H13" s="597"/>
      <c r="I13" s="576"/>
      <c r="J13" s="576"/>
      <c r="K13" s="576"/>
      <c r="L13" s="576"/>
      <c r="M13" s="65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82"/>
      <c r="B14" s="582"/>
      <c r="C14" s="582"/>
      <c r="D14" s="585"/>
      <c r="E14" s="589"/>
      <c r="F14" s="593"/>
      <c r="G14" s="511"/>
      <c r="H14" s="597"/>
      <c r="I14" s="576"/>
      <c r="J14" s="576"/>
      <c r="K14" s="576"/>
      <c r="L14" s="576"/>
      <c r="M14" s="65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82"/>
      <c r="B15" s="582"/>
      <c r="C15" s="582"/>
      <c r="D15" s="585"/>
      <c r="E15" s="589"/>
      <c r="F15" s="593"/>
      <c r="G15" s="511"/>
      <c r="H15" s="597"/>
      <c r="I15" s="576"/>
      <c r="J15" s="576"/>
      <c r="K15" s="576"/>
      <c r="L15" s="576"/>
      <c r="M15" s="65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82"/>
      <c r="B16" s="582"/>
      <c r="C16" s="582"/>
      <c r="D16" s="585"/>
      <c r="E16" s="589"/>
      <c r="F16" s="593"/>
      <c r="G16" s="511"/>
      <c r="H16" s="597"/>
      <c r="I16" s="576"/>
      <c r="J16" s="576"/>
      <c r="K16" s="576"/>
      <c r="L16" s="576"/>
      <c r="M16" s="65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82"/>
      <c r="B17" s="582"/>
      <c r="C17" s="582"/>
      <c r="D17" s="586"/>
      <c r="E17" s="590"/>
      <c r="F17" s="593"/>
      <c r="G17" s="511"/>
      <c r="H17" s="597"/>
      <c r="I17" s="576"/>
      <c r="J17" s="576"/>
      <c r="K17" s="576"/>
      <c r="L17" s="576"/>
      <c r="M17" s="65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82"/>
      <c r="B18" s="582"/>
      <c r="C18" s="582"/>
      <c r="D18" s="586"/>
      <c r="E18" s="590"/>
      <c r="F18" s="593"/>
      <c r="G18" s="511"/>
      <c r="H18" s="597"/>
      <c r="I18" s="576"/>
      <c r="J18" s="576"/>
      <c r="K18" s="576"/>
      <c r="L18" s="576"/>
      <c r="M18" s="65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89.25" customHeight="1" thickBot="1">
      <c r="A19" s="583"/>
      <c r="B19" s="583"/>
      <c r="C19" s="583"/>
      <c r="D19" s="587"/>
      <c r="E19" s="591"/>
      <c r="F19" s="594"/>
      <c r="G19" s="512"/>
      <c r="H19" s="598"/>
      <c r="I19" s="577"/>
      <c r="J19" s="577"/>
      <c r="K19" s="577"/>
      <c r="L19" s="577"/>
      <c r="M19" s="66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81">
        <f>'7. Mapa Final'!A20</f>
        <v>2</v>
      </c>
      <c r="B20" s="581" t="str">
        <f>'7. Mapa Final'!B20</f>
        <v>Las auditorias internas del SIGCMA  no contribuyan al mejoramiento del sistema integrado.</v>
      </c>
      <c r="C20" s="581" t="str">
        <f>'7. Mapa Final'!C20</f>
        <v>Cuando  en la preparación y presentación de resultados de la auditoria interna del SIGCMA se  emiten informes y/o  conceptos inexactos con los requisitos de las normas aplicables, inoportunos, no confiables,  sin utilidad,  sin objetividad..</v>
      </c>
      <c r="D20" s="584" t="str">
        <f>'7. Mapa Final'!J20</f>
        <v>Muy Baja - 1</v>
      </c>
      <c r="E20" s="588" t="str">
        <f>'7. Mapa Final'!K20</f>
        <v>Leve - 1</v>
      </c>
      <c r="F20" s="592" t="str">
        <f>'7. Mapa Final'!M20</f>
        <v>Bajo - 1</v>
      </c>
      <c r="G20" s="511" t="s">
        <v>336</v>
      </c>
      <c r="H20" s="309"/>
      <c r="I20" s="599"/>
      <c r="J20" s="599" t="s">
        <v>459</v>
      </c>
      <c r="K20" s="575">
        <v>45839</v>
      </c>
      <c r="L20" s="575">
        <v>45930</v>
      </c>
      <c r="M20" s="65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82"/>
      <c r="B21" s="582"/>
      <c r="C21" s="582"/>
      <c r="D21" s="585"/>
      <c r="E21" s="589"/>
      <c r="F21" s="593"/>
      <c r="G21" s="511"/>
      <c r="H21" s="607" t="s">
        <v>467</v>
      </c>
      <c r="I21" s="576"/>
      <c r="J21" s="576"/>
      <c r="K21" s="576"/>
      <c r="L21" s="576"/>
      <c r="M21" s="657"/>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82"/>
      <c r="B22" s="582"/>
      <c r="C22" s="582"/>
      <c r="D22" s="585"/>
      <c r="E22" s="589"/>
      <c r="F22" s="593"/>
      <c r="G22" s="511"/>
      <c r="H22" s="607"/>
      <c r="I22" s="576"/>
      <c r="J22" s="576"/>
      <c r="K22" s="576"/>
      <c r="L22" s="576"/>
      <c r="M22" s="657"/>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82"/>
      <c r="B23" s="582"/>
      <c r="C23" s="582"/>
      <c r="D23" s="585"/>
      <c r="E23" s="589"/>
      <c r="F23" s="593"/>
      <c r="G23" s="511"/>
      <c r="H23" s="607"/>
      <c r="I23" s="576"/>
      <c r="J23" s="576"/>
      <c r="K23" s="576"/>
      <c r="L23" s="576"/>
      <c r="M23" s="657"/>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82"/>
      <c r="B24" s="582"/>
      <c r="C24" s="582"/>
      <c r="D24" s="585"/>
      <c r="E24" s="589"/>
      <c r="F24" s="593"/>
      <c r="G24" s="511"/>
      <c r="H24" s="607"/>
      <c r="I24" s="576"/>
      <c r="J24" s="576"/>
      <c r="K24" s="576"/>
      <c r="L24" s="576"/>
      <c r="M24" s="657"/>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82"/>
      <c r="B25" s="582"/>
      <c r="C25" s="582"/>
      <c r="D25" s="585"/>
      <c r="E25" s="589"/>
      <c r="F25" s="593"/>
      <c r="G25" s="511"/>
      <c r="H25" s="607"/>
      <c r="I25" s="576"/>
      <c r="J25" s="576"/>
      <c r="K25" s="576"/>
      <c r="L25" s="576"/>
      <c r="M25" s="657"/>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82"/>
      <c r="B26" s="582"/>
      <c r="C26" s="582"/>
      <c r="D26" s="585"/>
      <c r="E26" s="589"/>
      <c r="F26" s="593"/>
      <c r="G26" s="511"/>
      <c r="H26" s="607"/>
      <c r="I26" s="576"/>
      <c r="J26" s="576"/>
      <c r="K26" s="576"/>
      <c r="L26" s="576"/>
      <c r="M26" s="657"/>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82"/>
      <c r="B27" s="582"/>
      <c r="C27" s="582"/>
      <c r="D27" s="586"/>
      <c r="E27" s="590"/>
      <c r="F27" s="593"/>
      <c r="G27" s="511"/>
      <c r="H27" s="607"/>
      <c r="I27" s="576"/>
      <c r="J27" s="576"/>
      <c r="K27" s="576"/>
      <c r="L27" s="576"/>
      <c r="M27" s="657"/>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82"/>
      <c r="B28" s="582"/>
      <c r="C28" s="582"/>
      <c r="D28" s="586"/>
      <c r="E28" s="590"/>
      <c r="F28" s="593"/>
      <c r="G28" s="511"/>
      <c r="H28" s="607"/>
      <c r="I28" s="576"/>
      <c r="J28" s="576"/>
      <c r="K28" s="576"/>
      <c r="L28" s="576"/>
      <c r="M28" s="657"/>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83"/>
      <c r="B29" s="583"/>
      <c r="C29" s="583"/>
      <c r="D29" s="587"/>
      <c r="E29" s="591"/>
      <c r="F29" s="594"/>
      <c r="G29" s="512"/>
      <c r="H29" s="608"/>
      <c r="I29" s="577"/>
      <c r="J29" s="577"/>
      <c r="K29" s="577"/>
      <c r="L29" s="577"/>
      <c r="M29" s="658"/>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ustomHeight="1">
      <c r="A30" s="581">
        <f>'7. Mapa Final'!A30</f>
        <v>3</v>
      </c>
      <c r="B30" s="581" t="str">
        <f>'7. Mapa Final'!B30</f>
        <v xml:space="preserve">Desactualización u  obsolecencia de los documentos del sistema </v>
      </c>
      <c r="C30" s="581" t="str">
        <f>'7. Mapa Final'!C30</f>
        <v xml:space="preserve">Se usen o se mantengan publicados  documentos desactualizados  , no vigentes o no controlados </v>
      </c>
      <c r="D30" s="584" t="str">
        <f>'7. Mapa Final'!J30</f>
        <v>Muy Baja - 1</v>
      </c>
      <c r="E30" s="588" t="str">
        <f>'7. Mapa Final'!K30</f>
        <v>Leve - 1</v>
      </c>
      <c r="F30" s="592" t="str">
        <f>'7. Mapa Final'!M30</f>
        <v>Bajo - 1</v>
      </c>
      <c r="G30" s="511" t="s">
        <v>336</v>
      </c>
      <c r="H30" s="596" t="s">
        <v>468</v>
      </c>
      <c r="I30" s="599"/>
      <c r="J30" s="599" t="s">
        <v>459</v>
      </c>
      <c r="K30" s="575">
        <v>45839</v>
      </c>
      <c r="L30" s="575">
        <v>45930</v>
      </c>
      <c r="M30" s="65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582"/>
      <c r="B31" s="582"/>
      <c r="C31" s="582"/>
      <c r="D31" s="585"/>
      <c r="E31" s="589"/>
      <c r="F31" s="593"/>
      <c r="G31" s="511"/>
      <c r="H31" s="597"/>
      <c r="I31" s="576"/>
      <c r="J31" s="576"/>
      <c r="K31" s="576"/>
      <c r="L31" s="576"/>
      <c r="M31" s="657"/>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582"/>
      <c r="B32" s="582"/>
      <c r="C32" s="582"/>
      <c r="D32" s="585"/>
      <c r="E32" s="589"/>
      <c r="F32" s="593"/>
      <c r="G32" s="511"/>
      <c r="H32" s="597"/>
      <c r="I32" s="576"/>
      <c r="J32" s="576"/>
      <c r="K32" s="576"/>
      <c r="L32" s="576"/>
      <c r="M32" s="657"/>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582"/>
      <c r="B33" s="582"/>
      <c r="C33" s="582"/>
      <c r="D33" s="585"/>
      <c r="E33" s="589"/>
      <c r="F33" s="593"/>
      <c r="G33" s="511"/>
      <c r="H33" s="597"/>
      <c r="I33" s="576"/>
      <c r="J33" s="576"/>
      <c r="K33" s="576"/>
      <c r="L33" s="576"/>
      <c r="M33" s="657"/>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82"/>
      <c r="B34" s="582"/>
      <c r="C34" s="582"/>
      <c r="D34" s="585"/>
      <c r="E34" s="589"/>
      <c r="F34" s="593"/>
      <c r="G34" s="511"/>
      <c r="H34" s="597"/>
      <c r="I34" s="576"/>
      <c r="J34" s="576"/>
      <c r="K34" s="576"/>
      <c r="L34" s="576"/>
      <c r="M34" s="657"/>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82"/>
      <c r="B35" s="582"/>
      <c r="C35" s="582"/>
      <c r="D35" s="585"/>
      <c r="E35" s="589"/>
      <c r="F35" s="593"/>
      <c r="G35" s="511"/>
      <c r="H35" s="597"/>
      <c r="I35" s="576"/>
      <c r="J35" s="576"/>
      <c r="K35" s="576"/>
      <c r="L35" s="576"/>
      <c r="M35" s="657"/>
      <c r="N35" s="32"/>
      <c r="O35" s="32"/>
    </row>
    <row r="36" spans="1:169">
      <c r="A36" s="582"/>
      <c r="B36" s="582"/>
      <c r="C36" s="582"/>
      <c r="D36" s="585"/>
      <c r="E36" s="589"/>
      <c r="F36" s="593"/>
      <c r="G36" s="511"/>
      <c r="H36" s="597"/>
      <c r="I36" s="576"/>
      <c r="J36" s="576"/>
      <c r="K36" s="576"/>
      <c r="L36" s="576"/>
      <c r="M36" s="657"/>
      <c r="N36" s="32"/>
      <c r="O36" s="32"/>
    </row>
    <row r="37" spans="1:169">
      <c r="A37" s="582"/>
      <c r="B37" s="582"/>
      <c r="C37" s="582"/>
      <c r="D37" s="586"/>
      <c r="E37" s="590"/>
      <c r="F37" s="593"/>
      <c r="G37" s="511"/>
      <c r="H37" s="597"/>
      <c r="I37" s="576"/>
      <c r="J37" s="576"/>
      <c r="K37" s="576"/>
      <c r="L37" s="576"/>
      <c r="M37" s="657"/>
      <c r="N37" s="32"/>
      <c r="O37" s="32"/>
    </row>
    <row r="38" spans="1:169">
      <c r="A38" s="582"/>
      <c r="B38" s="582"/>
      <c r="C38" s="582"/>
      <c r="D38" s="586"/>
      <c r="E38" s="590"/>
      <c r="F38" s="593"/>
      <c r="G38" s="511"/>
      <c r="H38" s="597"/>
      <c r="I38" s="576"/>
      <c r="J38" s="576"/>
      <c r="K38" s="576"/>
      <c r="L38" s="576"/>
      <c r="M38" s="657"/>
      <c r="N38" s="32"/>
      <c r="O38" s="32"/>
    </row>
    <row r="39" spans="1:169" ht="15.75" thickBot="1">
      <c r="A39" s="583"/>
      <c r="B39" s="583"/>
      <c r="C39" s="583"/>
      <c r="D39" s="587"/>
      <c r="E39" s="591"/>
      <c r="F39" s="594"/>
      <c r="G39" s="512"/>
      <c r="H39" s="598"/>
      <c r="I39" s="577"/>
      <c r="J39" s="577"/>
      <c r="K39" s="577"/>
      <c r="L39" s="577"/>
      <c r="M39" s="658"/>
      <c r="N39" s="32"/>
      <c r="O39" s="32"/>
    </row>
    <row r="40" spans="1:169" s="26" customFormat="1" ht="12.75">
      <c r="A40" s="581">
        <f>'7. Mapa Final'!A40</f>
        <v>4</v>
      </c>
      <c r="B40" s="58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1"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4" t="str">
        <f>'7. Mapa Final'!J40</f>
        <v>Muy Baja - 1</v>
      </c>
      <c r="E40" s="588" t="str">
        <f>'7. Mapa Final'!K40</f>
        <v>Leve - 1</v>
      </c>
      <c r="F40" s="592" t="str">
        <f>'7. Mapa Final'!M40</f>
        <v>Bajo - 1</v>
      </c>
      <c r="G40" s="511" t="s">
        <v>337</v>
      </c>
      <c r="H40" s="596" t="s">
        <v>469</v>
      </c>
      <c r="I40" s="599"/>
      <c r="J40" s="599" t="s">
        <v>459</v>
      </c>
      <c r="K40" s="575">
        <v>45839</v>
      </c>
      <c r="L40" s="575">
        <v>45930</v>
      </c>
      <c r="M40" s="655"/>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582"/>
      <c r="B41" s="582"/>
      <c r="C41" s="582"/>
      <c r="D41" s="585"/>
      <c r="E41" s="589"/>
      <c r="F41" s="593"/>
      <c r="G41" s="511"/>
      <c r="H41" s="597"/>
      <c r="I41" s="576"/>
      <c r="J41" s="576"/>
      <c r="K41" s="576"/>
      <c r="L41" s="576"/>
      <c r="M41" s="60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582"/>
      <c r="B42" s="582"/>
      <c r="C42" s="582"/>
      <c r="D42" s="585"/>
      <c r="E42" s="589"/>
      <c r="F42" s="593"/>
      <c r="G42" s="511"/>
      <c r="H42" s="597"/>
      <c r="I42" s="576"/>
      <c r="J42" s="576"/>
      <c r="K42" s="576"/>
      <c r="L42" s="576"/>
      <c r="M42" s="60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582"/>
      <c r="B43" s="582"/>
      <c r="C43" s="582"/>
      <c r="D43" s="585"/>
      <c r="E43" s="589"/>
      <c r="F43" s="593"/>
      <c r="G43" s="511"/>
      <c r="H43" s="597"/>
      <c r="I43" s="576"/>
      <c r="J43" s="576"/>
      <c r="K43" s="576"/>
      <c r="L43" s="576"/>
      <c r="M43" s="60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82"/>
      <c r="B44" s="582"/>
      <c r="C44" s="582"/>
      <c r="D44" s="585"/>
      <c r="E44" s="589"/>
      <c r="F44" s="593"/>
      <c r="G44" s="511"/>
      <c r="H44" s="597"/>
      <c r="I44" s="576"/>
      <c r="J44" s="576"/>
      <c r="K44" s="576"/>
      <c r="L44" s="576"/>
      <c r="M44" s="60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82"/>
      <c r="B45" s="582"/>
      <c r="C45" s="582"/>
      <c r="D45" s="585"/>
      <c r="E45" s="589"/>
      <c r="F45" s="593"/>
      <c r="G45" s="511"/>
      <c r="H45" s="597"/>
      <c r="I45" s="576"/>
      <c r="J45" s="576"/>
      <c r="K45" s="576"/>
      <c r="L45" s="576"/>
      <c r="M45" s="605"/>
      <c r="N45" s="32"/>
      <c r="O45" s="32"/>
    </row>
    <row r="46" spans="1:169">
      <c r="A46" s="582"/>
      <c r="B46" s="582"/>
      <c r="C46" s="582"/>
      <c r="D46" s="585"/>
      <c r="E46" s="589"/>
      <c r="F46" s="593"/>
      <c r="G46" s="511"/>
      <c r="H46" s="597"/>
      <c r="I46" s="576"/>
      <c r="J46" s="576"/>
      <c r="K46" s="576"/>
      <c r="L46" s="576"/>
      <c r="M46" s="605"/>
      <c r="N46" s="32"/>
      <c r="O46" s="32"/>
    </row>
    <row r="47" spans="1:169">
      <c r="A47" s="582"/>
      <c r="B47" s="582"/>
      <c r="C47" s="582"/>
      <c r="D47" s="586"/>
      <c r="E47" s="590"/>
      <c r="F47" s="593"/>
      <c r="G47" s="511"/>
      <c r="H47" s="597"/>
      <c r="I47" s="576"/>
      <c r="J47" s="576"/>
      <c r="K47" s="576"/>
      <c r="L47" s="576"/>
      <c r="M47" s="605"/>
      <c r="N47" s="32"/>
      <c r="O47" s="32"/>
    </row>
    <row r="48" spans="1:169">
      <c r="A48" s="582"/>
      <c r="B48" s="582"/>
      <c r="C48" s="582"/>
      <c r="D48" s="586"/>
      <c r="E48" s="590"/>
      <c r="F48" s="593"/>
      <c r="G48" s="511"/>
      <c r="H48" s="597"/>
      <c r="I48" s="576"/>
      <c r="J48" s="576"/>
      <c r="K48" s="576"/>
      <c r="L48" s="576"/>
      <c r="M48" s="605"/>
      <c r="N48" s="32"/>
      <c r="O48" s="32"/>
    </row>
    <row r="49" spans="1:169" ht="15.75" thickBot="1">
      <c r="A49" s="583"/>
      <c r="B49" s="583"/>
      <c r="C49" s="583"/>
      <c r="D49" s="587"/>
      <c r="E49" s="591"/>
      <c r="F49" s="594"/>
      <c r="G49" s="512"/>
      <c r="H49" s="598"/>
      <c r="I49" s="577"/>
      <c r="J49" s="577"/>
      <c r="K49" s="577"/>
      <c r="L49" s="577"/>
      <c r="M49" s="606"/>
      <c r="N49" s="32"/>
      <c r="O49" s="32"/>
    </row>
    <row r="50" spans="1:169" s="26" customFormat="1" ht="12.75">
      <c r="A50" s="581">
        <f>'7. Mapa Final'!A41</f>
        <v>5</v>
      </c>
      <c r="B50" s="581" t="str">
        <f>'7. Mapa Final'!B41</f>
        <v>Ofrecer, prometer, entregar, aceptar o solicitar una ventaja indebida  en la elaboración de toda la documentación de la parte precontractual y especificaciones técnicas en la contratación del SIGCMA</v>
      </c>
      <c r="C50" s="581" t="str">
        <f>'7. Mapa Final'!C41</f>
        <v>Cuando se elaboran los documentos de la parte precontractual y especificaciones técnicas con algo interés particular o para beneficiar a terceros.</v>
      </c>
      <c r="D50" s="584" t="str">
        <f>'7. Mapa Final'!J41</f>
        <v>Muy Baja - 1</v>
      </c>
      <c r="E50" s="588" t="str">
        <f>'7. Mapa Final'!K41</f>
        <v>Leve - 1</v>
      </c>
      <c r="F50" s="592" t="str">
        <f>'7. Mapa Final'!M41</f>
        <v>Bajo - 1</v>
      </c>
      <c r="G50" s="511" t="s">
        <v>337</v>
      </c>
      <c r="H50" s="596" t="s">
        <v>470</v>
      </c>
      <c r="I50" s="599"/>
      <c r="J50" s="599" t="s">
        <v>459</v>
      </c>
      <c r="K50" s="575">
        <v>45839</v>
      </c>
      <c r="L50" s="575">
        <v>45930</v>
      </c>
      <c r="M50" s="578"/>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582"/>
      <c r="B51" s="582"/>
      <c r="C51" s="582"/>
      <c r="D51" s="585"/>
      <c r="E51" s="589"/>
      <c r="F51" s="593"/>
      <c r="G51" s="511"/>
      <c r="H51" s="597"/>
      <c r="I51" s="576"/>
      <c r="J51" s="576"/>
      <c r="K51" s="576"/>
      <c r="L51" s="576"/>
      <c r="M51" s="57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582"/>
      <c r="B52" s="582"/>
      <c r="C52" s="582"/>
      <c r="D52" s="585"/>
      <c r="E52" s="589"/>
      <c r="F52" s="593"/>
      <c r="G52" s="511"/>
      <c r="H52" s="597"/>
      <c r="I52" s="576"/>
      <c r="J52" s="576"/>
      <c r="K52" s="576"/>
      <c r="L52" s="576"/>
      <c r="M52" s="57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582"/>
      <c r="B53" s="582"/>
      <c r="C53" s="582"/>
      <c r="D53" s="585"/>
      <c r="E53" s="589"/>
      <c r="F53" s="593"/>
      <c r="G53" s="511"/>
      <c r="H53" s="597"/>
      <c r="I53" s="576"/>
      <c r="J53" s="576"/>
      <c r="K53" s="576"/>
      <c r="L53" s="576"/>
      <c r="M53" s="57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82"/>
      <c r="B54" s="582"/>
      <c r="C54" s="582"/>
      <c r="D54" s="585"/>
      <c r="E54" s="589"/>
      <c r="F54" s="593"/>
      <c r="G54" s="511"/>
      <c r="H54" s="597"/>
      <c r="I54" s="576"/>
      <c r="J54" s="576"/>
      <c r="K54" s="576"/>
      <c r="L54" s="576"/>
      <c r="M54" s="57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82"/>
      <c r="B55" s="582"/>
      <c r="C55" s="582"/>
      <c r="D55" s="585"/>
      <c r="E55" s="589"/>
      <c r="F55" s="593"/>
      <c r="G55" s="511"/>
      <c r="H55" s="597"/>
      <c r="I55" s="576"/>
      <c r="J55" s="576"/>
      <c r="K55" s="576"/>
      <c r="L55" s="576"/>
      <c r="M55" s="579"/>
      <c r="N55" s="32"/>
      <c r="O55" s="32"/>
    </row>
    <row r="56" spans="1:169">
      <c r="A56" s="582"/>
      <c r="B56" s="582"/>
      <c r="C56" s="582"/>
      <c r="D56" s="585"/>
      <c r="E56" s="589"/>
      <c r="F56" s="593"/>
      <c r="G56" s="511"/>
      <c r="H56" s="597"/>
      <c r="I56" s="576"/>
      <c r="J56" s="576"/>
      <c r="K56" s="576"/>
      <c r="L56" s="576"/>
      <c r="M56" s="579"/>
      <c r="N56" s="32"/>
      <c r="O56" s="32"/>
    </row>
    <row r="57" spans="1:169">
      <c r="A57" s="582"/>
      <c r="B57" s="582"/>
      <c r="C57" s="582"/>
      <c r="D57" s="586"/>
      <c r="E57" s="590"/>
      <c r="F57" s="593"/>
      <c r="G57" s="511"/>
      <c r="H57" s="597"/>
      <c r="I57" s="576"/>
      <c r="J57" s="576"/>
      <c r="K57" s="576"/>
      <c r="L57" s="576"/>
      <c r="M57" s="579"/>
      <c r="N57" s="32"/>
      <c r="O57" s="32"/>
    </row>
    <row r="58" spans="1:169">
      <c r="A58" s="582"/>
      <c r="B58" s="582"/>
      <c r="C58" s="582"/>
      <c r="D58" s="586"/>
      <c r="E58" s="590"/>
      <c r="F58" s="593"/>
      <c r="G58" s="511"/>
      <c r="H58" s="597"/>
      <c r="I58" s="576"/>
      <c r="J58" s="576"/>
      <c r="K58" s="576"/>
      <c r="L58" s="576"/>
      <c r="M58" s="579"/>
      <c r="N58" s="32"/>
      <c r="O58" s="32"/>
    </row>
    <row r="59" spans="1:169" ht="15.75" thickBot="1">
      <c r="A59" s="583"/>
      <c r="B59" s="583"/>
      <c r="C59" s="583"/>
      <c r="D59" s="587"/>
      <c r="E59" s="591"/>
      <c r="F59" s="594"/>
      <c r="G59" s="595"/>
      <c r="H59" s="598"/>
      <c r="I59" s="577"/>
      <c r="J59" s="577"/>
      <c r="K59" s="577"/>
      <c r="L59" s="577"/>
      <c r="M59" s="580"/>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B10:B19"/>
    <mergeCell ref="C10:C19"/>
    <mergeCell ref="D10:D19"/>
    <mergeCell ref="E10:E19"/>
    <mergeCell ref="H50:H59"/>
    <mergeCell ref="D40:D49"/>
    <mergeCell ref="E40:E49"/>
    <mergeCell ref="F40:F49"/>
    <mergeCell ref="G40:G49"/>
    <mergeCell ref="H40:H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H21:H29"/>
    <mergeCell ref="K40:K49"/>
    <mergeCell ref="L40:L49"/>
    <mergeCell ref="F30:F39"/>
    <mergeCell ref="G30:G39"/>
    <mergeCell ref="H30:H39"/>
    <mergeCell ref="I40:I49"/>
    <mergeCell ref="J40:J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9:E10">
    <cfRule type="containsText" dxfId="81" priority="7" operator="containsText" text="3- Moderado">
      <formula>NOT(ISERROR(SEARCH("3- Moderado",A9)))</formula>
    </cfRule>
    <cfRule type="containsText" dxfId="80" priority="8" operator="containsText" text="6- Moderado">
      <formula>NOT(ISERROR(SEARCH("6- Moderado",A9)))</formula>
    </cfRule>
    <cfRule type="containsText" dxfId="79" priority="9" operator="containsText" text="4- Moderado">
      <formula>NOT(ISERROR(SEARCH("4- Moderado",A9)))</formula>
    </cfRule>
    <cfRule type="containsText" dxfId="78" priority="10" operator="containsText" text="3- Bajo">
      <formula>NOT(ISERROR(SEARCH("3- Bajo",A9)))</formula>
    </cfRule>
    <cfRule type="containsText" dxfId="77" priority="11" operator="containsText" text="4- Bajo">
      <formula>NOT(ISERROR(SEARCH("4- Bajo",A9)))</formula>
    </cfRule>
    <cfRule type="containsText" dxfId="76" priority="12" operator="containsText" text="1- Bajo">
      <formula>NOT(ISERROR(SEARCH("1- Bajo",A9)))</formula>
    </cfRule>
  </conditionalFormatting>
  <conditionalFormatting sqref="A20:E20 A30:E30 A40:E40">
    <cfRule type="containsText" dxfId="75" priority="35" operator="containsText" text="3- Moderado">
      <formula>NOT(ISERROR(SEARCH("3- Moderado",A20)))</formula>
    </cfRule>
    <cfRule type="containsText" dxfId="74" priority="36" operator="containsText" text="6- Moderado">
      <formula>NOT(ISERROR(SEARCH("6- Moderado",A20)))</formula>
    </cfRule>
    <cfRule type="containsText" dxfId="73" priority="37" operator="containsText" text="4- Moderado">
      <formula>NOT(ISERROR(SEARCH("4- Moderado",A20)))</formula>
    </cfRule>
    <cfRule type="containsText" dxfId="72" priority="38" operator="containsText" text="3- Bajo">
      <formula>NOT(ISERROR(SEARCH("3- Bajo",A20)))</formula>
    </cfRule>
    <cfRule type="containsText" dxfId="71" priority="39" operator="containsText" text="4- Bajo">
      <formula>NOT(ISERROR(SEARCH("4- Bajo",A20)))</formula>
    </cfRule>
    <cfRule type="containsText" dxfId="70" priority="40" operator="containsText" text="1- Bajo">
      <formula>NOT(ISERROR(SEARCH("1- Bajo",A20)))</formula>
    </cfRule>
  </conditionalFormatting>
  <conditionalFormatting sqref="A50:E50">
    <cfRule type="containsText" dxfId="69" priority="1" operator="containsText" text="3- Moderado">
      <formula>NOT(ISERROR(SEARCH("3- Moderado",A50)))</formula>
    </cfRule>
    <cfRule type="containsText" dxfId="68" priority="2" operator="containsText" text="6- Moderado">
      <formula>NOT(ISERROR(SEARCH("6- Moderado",A50)))</formula>
    </cfRule>
    <cfRule type="containsText" dxfId="67" priority="3" operator="containsText" text="4- Moderado">
      <formula>NOT(ISERROR(SEARCH("4- Moderado",A50)))</formula>
    </cfRule>
    <cfRule type="containsText" dxfId="66" priority="4" operator="containsText" text="3- Bajo">
      <formula>NOT(ISERROR(SEARCH("3- Bajo",A50)))</formula>
    </cfRule>
    <cfRule type="containsText" dxfId="65" priority="5" operator="containsText" text="4- Bajo">
      <formula>NOT(ISERROR(SEARCH("4- Bajo",A50)))</formula>
    </cfRule>
    <cfRule type="containsText" dxfId="64" priority="6" operator="containsText" text="1- Bajo">
      <formula>NOT(ISERROR(SEARCH("1- Bajo",A50)))</formula>
    </cfRule>
  </conditionalFormatting>
  <conditionalFormatting sqref="C8:F8">
    <cfRule type="containsText" dxfId="63" priority="19" operator="containsText" text="3- Moderado">
      <formula>NOT(ISERROR(SEARCH("3- Moderado",C8)))</formula>
    </cfRule>
    <cfRule type="containsText" dxfId="62" priority="20" operator="containsText" text="6- Moderado">
      <formula>NOT(ISERROR(SEARCH("6- Moderado",C8)))</formula>
    </cfRule>
    <cfRule type="containsText" dxfId="61" priority="21" operator="containsText" text="4- Moderado">
      <formula>NOT(ISERROR(SEARCH("4- Moderado",C8)))</formula>
    </cfRule>
    <cfRule type="containsText" dxfId="60" priority="22" operator="containsText" text="3- Bajo">
      <formula>NOT(ISERROR(SEARCH("3- Bajo",C8)))</formula>
    </cfRule>
    <cfRule type="containsText" dxfId="59" priority="23" operator="containsText" text="4- Bajo">
      <formula>NOT(ISERROR(SEARCH("4- Bajo",C8)))</formula>
    </cfRule>
    <cfRule type="containsText" dxfId="58" priority="24" operator="containsText" text="1- Bajo">
      <formula>NOT(ISERROR(SEARCH("1- Bajo",C8)))</formula>
    </cfRule>
  </conditionalFormatting>
  <conditionalFormatting sqref="D9:D59">
    <cfRule type="containsText" dxfId="57" priority="29" operator="containsText" text="Muy Alta">
      <formula>NOT(ISERROR(SEARCH("Muy Alta",D9)))</formula>
    </cfRule>
    <cfRule type="containsText" dxfId="56" priority="30" operator="containsText" text="Alta">
      <formula>NOT(ISERROR(SEARCH("Alta",D9)))</formula>
    </cfRule>
    <cfRule type="containsText" dxfId="55" priority="31" operator="containsText" text="Baja">
      <formula>NOT(ISERROR(SEARCH("Baja",D9)))</formula>
    </cfRule>
    <cfRule type="containsText" dxfId="54" priority="32" operator="containsText" text="Muy Baja">
      <formula>NOT(ISERROR(SEARCH("Muy Baja",D9)))</formula>
    </cfRule>
    <cfRule type="containsText" dxfId="53" priority="34" operator="containsText" text="Media">
      <formula>NOT(ISERROR(SEARCH("Media",D9)))</formula>
    </cfRule>
  </conditionalFormatting>
  <conditionalFormatting sqref="E9:E59">
    <cfRule type="containsText" dxfId="52" priority="25" operator="containsText" text="Catastrófico">
      <formula>NOT(ISERROR(SEARCH("Catastrófico",E9)))</formula>
    </cfRule>
    <cfRule type="containsText" dxfId="51" priority="26" operator="containsText" text="Mayor">
      <formula>NOT(ISERROR(SEARCH("Mayor",E9)))</formula>
    </cfRule>
    <cfRule type="containsText" dxfId="50" priority="27" operator="containsText" text="Menor">
      <formula>NOT(ISERROR(SEARCH("Menor",E9)))</formula>
    </cfRule>
    <cfRule type="containsText" dxfId="49" priority="28" operator="containsText" text="Leve">
      <formula>NOT(ISERROR(SEARCH("Leve",E9)))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10" zoomScale="70" zoomScaleNormal="70" workbookViewId="0">
      <selection activeCell="M10" sqref="M10:M59"/>
    </sheetView>
  </sheetViews>
  <sheetFormatPr baseColWidth="10" defaultColWidth="11.42578125" defaultRowHeight="15"/>
  <cols>
    <col min="1" max="1" width="11.140625" style="6" customWidth="1"/>
    <col min="2" max="2" width="35.85546875" style="6" customWidth="1"/>
    <col min="3" max="3" width="40.28515625" customWidth="1"/>
    <col min="4" max="4" width="16.85546875" style="80"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140625" customWidth="1"/>
    <col min="13" max="13" width="48.28515625" customWidth="1"/>
    <col min="14" max="169" width="11.42578125" style="3"/>
  </cols>
  <sheetData>
    <row r="1" spans="1:271" s="19" customFormat="1" ht="16.5" customHeight="1">
      <c r="A1" s="612"/>
      <c r="B1" s="613"/>
      <c r="C1" s="616"/>
      <c r="D1" s="616"/>
      <c r="E1" s="616"/>
      <c r="F1" s="616"/>
      <c r="G1" s="616"/>
      <c r="H1" s="616"/>
      <c r="I1" s="616"/>
      <c r="J1" s="617"/>
      <c r="K1" s="609"/>
      <c r="L1" s="609"/>
      <c r="M1" s="60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4"/>
      <c r="B2" s="615"/>
      <c r="C2" s="618"/>
      <c r="D2" s="618"/>
      <c r="E2" s="618"/>
      <c r="F2" s="618"/>
      <c r="G2" s="618"/>
      <c r="H2" s="618"/>
      <c r="I2" s="618"/>
      <c r="J2" s="619"/>
      <c r="K2" s="609"/>
      <c r="L2" s="609"/>
      <c r="M2" s="60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618"/>
      <c r="D3" s="618"/>
      <c r="E3" s="618"/>
      <c r="F3" s="618"/>
      <c r="G3" s="618"/>
      <c r="H3" s="618"/>
      <c r="I3" s="618"/>
      <c r="J3" s="619"/>
      <c r="K3" s="609"/>
      <c r="L3" s="609"/>
      <c r="M3" s="60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10" t="s">
        <v>265</v>
      </c>
      <c r="B4" s="611"/>
      <c r="C4" s="623" t="s">
        <v>266</v>
      </c>
      <c r="D4" s="624"/>
      <c r="E4" s="624"/>
      <c r="F4" s="624"/>
      <c r="G4" s="624"/>
      <c r="H4" s="624"/>
      <c r="I4" s="624"/>
      <c r="J4" s="624"/>
      <c r="K4" s="624"/>
      <c r="L4" s="624"/>
      <c r="M4" s="625"/>
      <c r="N4" s="169"/>
      <c r="O4" s="169"/>
      <c r="P4" s="169"/>
      <c r="Q4" s="169"/>
      <c r="R4" s="169"/>
      <c r="S4" s="169"/>
      <c r="T4" s="169"/>
      <c r="U4" s="169"/>
      <c r="V4" s="16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610" t="s">
        <v>267</v>
      </c>
      <c r="B5" s="611"/>
      <c r="C5" s="620" t="s">
        <v>268</v>
      </c>
      <c r="D5" s="621"/>
      <c r="E5" s="621"/>
      <c r="F5" s="621"/>
      <c r="G5" s="621"/>
      <c r="H5" s="621"/>
      <c r="I5" s="621"/>
      <c r="J5" s="621"/>
      <c r="K5" s="621"/>
      <c r="L5" s="621"/>
      <c r="M5" s="622"/>
      <c r="N5" s="168"/>
      <c r="O5" s="168"/>
      <c r="P5" s="168"/>
      <c r="Q5" s="168"/>
      <c r="R5" s="168"/>
      <c r="S5" s="168"/>
      <c r="T5" s="168"/>
      <c r="U5" s="168"/>
      <c r="V5" s="1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32" t="s">
        <v>269</v>
      </c>
      <c r="B6" s="633"/>
      <c r="C6" s="634"/>
      <c r="D6" s="634"/>
      <c r="E6" s="634"/>
      <c r="F6" s="634"/>
      <c r="G6" s="635"/>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636" t="s">
        <v>446</v>
      </c>
      <c r="B7" s="637"/>
      <c r="C7" s="638"/>
      <c r="D7" s="639" t="s">
        <v>447</v>
      </c>
      <c r="E7" s="639"/>
      <c r="F7" s="639"/>
      <c r="G7" s="640" t="s">
        <v>448</v>
      </c>
      <c r="H7" s="626" t="s">
        <v>449</v>
      </c>
      <c r="I7" s="628" t="s">
        <v>450</v>
      </c>
      <c r="J7" s="629"/>
      <c r="K7" s="628" t="s">
        <v>451</v>
      </c>
      <c r="L7" s="629"/>
      <c r="M7" s="630" t="s">
        <v>462</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70" t="s">
        <v>38</v>
      </c>
      <c r="B8" s="33" t="s">
        <v>207</v>
      </c>
      <c r="C8" s="34" t="s">
        <v>209</v>
      </c>
      <c r="D8" s="28" t="s">
        <v>219</v>
      </c>
      <c r="E8" s="28" t="s">
        <v>453</v>
      </c>
      <c r="F8" s="28" t="s">
        <v>454</v>
      </c>
      <c r="G8" s="641"/>
      <c r="H8" s="627"/>
      <c r="I8" s="312" t="s">
        <v>455</v>
      </c>
      <c r="J8" s="29" t="s">
        <v>456</v>
      </c>
      <c r="K8" s="29" t="s">
        <v>457</v>
      </c>
      <c r="L8" s="29" t="s">
        <v>458</v>
      </c>
      <c r="M8" s="6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9"/>
      <c r="B9" s="150"/>
      <c r="C9" s="150"/>
      <c r="D9" s="150"/>
      <c r="E9" s="150"/>
      <c r="F9" s="150"/>
      <c r="G9" s="150"/>
      <c r="H9" s="171"/>
      <c r="I9" s="313"/>
      <c r="J9" s="171"/>
      <c r="K9" s="171"/>
      <c r="L9" s="171"/>
      <c r="M9" s="17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1">
        <f>'7. Mapa Final'!A10</f>
        <v>1</v>
      </c>
      <c r="B10" s="581" t="str">
        <f>'7. Mapa Final'!B10</f>
        <v xml:space="preserve">El Sistema Integrado de Gestión (SIGCMA) no aporte  al mejoramiento institucional. </v>
      </c>
      <c r="C10" s="581" t="str">
        <f>'7. Mapa Final'!C10</f>
        <v>Que  la implementación de los sistemas  de gestión no cumpla con sus objetivos al no  contribuir con el mejoramiento institucional y no logre  la eficacia, la eficiencia, la efectividad y  transparencia  de los procesos.</v>
      </c>
      <c r="D10" s="584" t="str">
        <f>'7. Mapa Final'!J10</f>
        <v>Muy Baja - 1</v>
      </c>
      <c r="E10" s="588" t="str">
        <f>'7. Mapa Final'!K10</f>
        <v>Leve - 1</v>
      </c>
      <c r="F10" s="592" t="str">
        <f>'7. Mapa Final'!M10</f>
        <v>Bajo - 1</v>
      </c>
      <c r="G10" s="511" t="s">
        <v>336</v>
      </c>
      <c r="H10" s="645" t="s">
        <v>510</v>
      </c>
      <c r="I10" s="601"/>
      <c r="J10" s="599" t="s">
        <v>459</v>
      </c>
      <c r="K10" s="642">
        <v>45931</v>
      </c>
      <c r="L10" s="575">
        <v>46022</v>
      </c>
      <c r="M10" s="57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2"/>
      <c r="B11" s="582"/>
      <c r="C11" s="582"/>
      <c r="D11" s="585"/>
      <c r="E11" s="589"/>
      <c r="F11" s="593"/>
      <c r="G11" s="511"/>
      <c r="H11" s="646"/>
      <c r="I11" s="601"/>
      <c r="J11" s="576"/>
      <c r="K11" s="643"/>
      <c r="L11" s="576"/>
      <c r="M11" s="57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2"/>
      <c r="B12" s="582"/>
      <c r="C12" s="582"/>
      <c r="D12" s="585"/>
      <c r="E12" s="589"/>
      <c r="F12" s="593"/>
      <c r="G12" s="511"/>
      <c r="H12" s="646"/>
      <c r="I12" s="601"/>
      <c r="J12" s="576"/>
      <c r="K12" s="643"/>
      <c r="L12" s="576"/>
      <c r="M12" s="57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2"/>
      <c r="B13" s="582"/>
      <c r="C13" s="582"/>
      <c r="D13" s="585"/>
      <c r="E13" s="589"/>
      <c r="F13" s="593"/>
      <c r="G13" s="511"/>
      <c r="H13" s="646"/>
      <c r="I13" s="601"/>
      <c r="J13" s="576"/>
      <c r="K13" s="643"/>
      <c r="L13" s="576"/>
      <c r="M13" s="57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2"/>
      <c r="B14" s="582"/>
      <c r="C14" s="582"/>
      <c r="D14" s="585"/>
      <c r="E14" s="589"/>
      <c r="F14" s="593"/>
      <c r="G14" s="511"/>
      <c r="H14" s="646"/>
      <c r="I14" s="601"/>
      <c r="J14" s="576"/>
      <c r="K14" s="643"/>
      <c r="L14" s="576"/>
      <c r="M14" s="57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2"/>
      <c r="B15" s="582"/>
      <c r="C15" s="582"/>
      <c r="D15" s="585"/>
      <c r="E15" s="589"/>
      <c r="F15" s="593"/>
      <c r="G15" s="511"/>
      <c r="H15" s="646"/>
      <c r="I15" s="601"/>
      <c r="J15" s="576"/>
      <c r="K15" s="643"/>
      <c r="L15" s="576"/>
      <c r="M15" s="57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2"/>
      <c r="B16" s="582"/>
      <c r="C16" s="582"/>
      <c r="D16" s="585"/>
      <c r="E16" s="589"/>
      <c r="F16" s="593"/>
      <c r="G16" s="511"/>
      <c r="H16" s="646"/>
      <c r="I16" s="601"/>
      <c r="J16" s="576"/>
      <c r="K16" s="643"/>
      <c r="L16" s="576"/>
      <c r="M16" s="57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2"/>
      <c r="B17" s="582"/>
      <c r="C17" s="582"/>
      <c r="D17" s="586"/>
      <c r="E17" s="590"/>
      <c r="F17" s="593"/>
      <c r="G17" s="511"/>
      <c r="H17" s="646"/>
      <c r="I17" s="601"/>
      <c r="J17" s="576"/>
      <c r="K17" s="643"/>
      <c r="L17" s="576"/>
      <c r="M17" s="57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2"/>
      <c r="B18" s="582"/>
      <c r="C18" s="582"/>
      <c r="D18" s="586"/>
      <c r="E18" s="590"/>
      <c r="F18" s="593"/>
      <c r="G18" s="511"/>
      <c r="H18" s="646"/>
      <c r="I18" s="601"/>
      <c r="J18" s="576"/>
      <c r="K18" s="643"/>
      <c r="L18" s="576"/>
      <c r="M18" s="57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63"/>
      <c r="B19" s="583"/>
      <c r="C19" s="583"/>
      <c r="D19" s="587"/>
      <c r="E19" s="591"/>
      <c r="F19" s="594"/>
      <c r="G19" s="512"/>
      <c r="H19" s="647"/>
      <c r="I19" s="602"/>
      <c r="J19" s="577"/>
      <c r="K19" s="644"/>
      <c r="L19" s="577"/>
      <c r="M19" s="58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1">
        <f>'7. Mapa Final'!A20</f>
        <v>2</v>
      </c>
      <c r="B20" s="581" t="str">
        <f>'7. Mapa Final'!B20</f>
        <v>Las auditorias internas del SIGCMA  no contribuyan al mejoramiento del sistema integrado.</v>
      </c>
      <c r="C20" s="581" t="str">
        <f>'7. Mapa Final'!C20</f>
        <v>Cuando  en la preparación y presentación de resultados de la auditoria interna del SIGCMA se  emiten informes y/o  conceptos inexactos con los requisitos de las normas aplicables, inoportunos, no confiables,  sin utilidad,  sin objetividad..</v>
      </c>
      <c r="D20" s="584" t="str">
        <f>'7. Mapa Final'!J20</f>
        <v>Muy Baja - 1</v>
      </c>
      <c r="E20" s="588" t="str">
        <f>'7. Mapa Final'!K20</f>
        <v>Leve - 1</v>
      </c>
      <c r="F20" s="592" t="str">
        <f>'7. Mapa Final'!M20</f>
        <v>Bajo - 1</v>
      </c>
      <c r="G20" s="511" t="s">
        <v>336</v>
      </c>
      <c r="H20" s="32"/>
      <c r="I20" s="601"/>
      <c r="J20" s="599" t="s">
        <v>459</v>
      </c>
      <c r="K20" s="642">
        <v>45931</v>
      </c>
      <c r="L20" s="575">
        <v>46022</v>
      </c>
      <c r="M20" s="578"/>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2"/>
      <c r="B21" s="582"/>
      <c r="C21" s="582"/>
      <c r="D21" s="585"/>
      <c r="E21" s="589"/>
      <c r="F21" s="593"/>
      <c r="G21" s="511"/>
      <c r="H21" s="648" t="s">
        <v>467</v>
      </c>
      <c r="I21" s="601"/>
      <c r="J21" s="576"/>
      <c r="K21" s="643"/>
      <c r="L21" s="576"/>
      <c r="M21" s="57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2"/>
      <c r="B22" s="582"/>
      <c r="C22" s="582"/>
      <c r="D22" s="585"/>
      <c r="E22" s="589"/>
      <c r="F22" s="593"/>
      <c r="G22" s="511"/>
      <c r="H22" s="648"/>
      <c r="I22" s="601"/>
      <c r="J22" s="576"/>
      <c r="K22" s="643"/>
      <c r="L22" s="576"/>
      <c r="M22" s="57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2"/>
      <c r="B23" s="582"/>
      <c r="C23" s="582"/>
      <c r="D23" s="585"/>
      <c r="E23" s="589"/>
      <c r="F23" s="593"/>
      <c r="G23" s="511"/>
      <c r="H23" s="648"/>
      <c r="I23" s="601"/>
      <c r="J23" s="576"/>
      <c r="K23" s="643"/>
      <c r="L23" s="576"/>
      <c r="M23" s="57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2"/>
      <c r="B24" s="582"/>
      <c r="C24" s="582"/>
      <c r="D24" s="585"/>
      <c r="E24" s="589"/>
      <c r="F24" s="593"/>
      <c r="G24" s="511"/>
      <c r="H24" s="648"/>
      <c r="I24" s="601"/>
      <c r="J24" s="576"/>
      <c r="K24" s="643"/>
      <c r="L24" s="576"/>
      <c r="M24" s="57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2"/>
      <c r="B25" s="582"/>
      <c r="C25" s="582"/>
      <c r="D25" s="585"/>
      <c r="E25" s="589"/>
      <c r="F25" s="593"/>
      <c r="G25" s="511"/>
      <c r="H25" s="648"/>
      <c r="I25" s="601"/>
      <c r="J25" s="576"/>
      <c r="K25" s="643"/>
      <c r="L25" s="576"/>
      <c r="M25" s="579"/>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2"/>
      <c r="B26" s="582"/>
      <c r="C26" s="582"/>
      <c r="D26" s="585"/>
      <c r="E26" s="589"/>
      <c r="F26" s="593"/>
      <c r="G26" s="511"/>
      <c r="H26" s="648"/>
      <c r="I26" s="601"/>
      <c r="J26" s="576"/>
      <c r="K26" s="643"/>
      <c r="L26" s="576"/>
      <c r="M26" s="579"/>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2"/>
      <c r="B27" s="582"/>
      <c r="C27" s="582"/>
      <c r="D27" s="586"/>
      <c r="E27" s="590"/>
      <c r="F27" s="593"/>
      <c r="G27" s="511"/>
      <c r="H27" s="648"/>
      <c r="I27" s="601"/>
      <c r="J27" s="576"/>
      <c r="K27" s="643"/>
      <c r="L27" s="576"/>
      <c r="M27" s="579"/>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2"/>
      <c r="B28" s="582"/>
      <c r="C28" s="582"/>
      <c r="D28" s="586"/>
      <c r="E28" s="590"/>
      <c r="F28" s="593"/>
      <c r="G28" s="511"/>
      <c r="H28" s="648"/>
      <c r="I28" s="601"/>
      <c r="J28" s="576"/>
      <c r="K28" s="643"/>
      <c r="L28" s="576"/>
      <c r="M28" s="579"/>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3"/>
      <c r="B29" s="583"/>
      <c r="C29" s="583"/>
      <c r="D29" s="587"/>
      <c r="E29" s="591"/>
      <c r="F29" s="594"/>
      <c r="G29" s="512"/>
      <c r="H29" s="649"/>
      <c r="I29" s="602"/>
      <c r="J29" s="577"/>
      <c r="K29" s="644"/>
      <c r="L29" s="577"/>
      <c r="M29" s="58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 r="A30" s="661">
        <f>'7. Mapa Final'!A30</f>
        <v>3</v>
      </c>
      <c r="B30" s="581" t="str">
        <f>'7. Mapa Final'!B30</f>
        <v xml:space="preserve">Desactualización u  obsolecencia de los documentos del sistema </v>
      </c>
      <c r="C30" s="581" t="str">
        <f>'7. Mapa Final'!C30</f>
        <v xml:space="preserve">Se usen o se mantengan publicados  documentos desactualizados  , no vigentes o no controlados </v>
      </c>
      <c r="D30" s="584" t="str">
        <f>'7. Mapa Final'!J30</f>
        <v>Muy Baja - 1</v>
      </c>
      <c r="E30" s="588" t="str">
        <f>'7. Mapa Final'!K30</f>
        <v>Leve - 1</v>
      </c>
      <c r="F30" s="592" t="str">
        <f>'7. Mapa Final'!M30</f>
        <v>Bajo - 1</v>
      </c>
      <c r="G30" s="511" t="s">
        <v>336</v>
      </c>
      <c r="H30" s="645" t="s">
        <v>468</v>
      </c>
      <c r="I30" s="576"/>
      <c r="J30" s="599" t="s">
        <v>459</v>
      </c>
      <c r="K30" s="642">
        <v>45931</v>
      </c>
      <c r="L30" s="575">
        <v>46022</v>
      </c>
      <c r="M30" s="578"/>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662"/>
      <c r="B31" s="582"/>
      <c r="C31" s="582"/>
      <c r="D31" s="585"/>
      <c r="E31" s="589"/>
      <c r="F31" s="593"/>
      <c r="G31" s="511"/>
      <c r="H31" s="646"/>
      <c r="I31" s="576"/>
      <c r="J31" s="576"/>
      <c r="K31" s="643"/>
      <c r="L31" s="576"/>
      <c r="M31" s="57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662"/>
      <c r="B32" s="582"/>
      <c r="C32" s="582"/>
      <c r="D32" s="585"/>
      <c r="E32" s="589"/>
      <c r="F32" s="593"/>
      <c r="G32" s="511"/>
      <c r="H32" s="646"/>
      <c r="I32" s="576"/>
      <c r="J32" s="576"/>
      <c r="K32" s="643"/>
      <c r="L32" s="576"/>
      <c r="M32" s="57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662"/>
      <c r="B33" s="582"/>
      <c r="C33" s="582"/>
      <c r="D33" s="585"/>
      <c r="E33" s="589"/>
      <c r="F33" s="593"/>
      <c r="G33" s="511"/>
      <c r="H33" s="646"/>
      <c r="I33" s="576"/>
      <c r="J33" s="576"/>
      <c r="K33" s="643"/>
      <c r="L33" s="576"/>
      <c r="M33" s="57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62"/>
      <c r="B34" s="582"/>
      <c r="C34" s="582"/>
      <c r="D34" s="585"/>
      <c r="E34" s="589"/>
      <c r="F34" s="593"/>
      <c r="G34" s="511"/>
      <c r="H34" s="646"/>
      <c r="I34" s="576"/>
      <c r="J34" s="576"/>
      <c r="K34" s="643"/>
      <c r="L34" s="576"/>
      <c r="M34" s="57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2"/>
      <c r="B35" s="582"/>
      <c r="C35" s="582"/>
      <c r="D35" s="585"/>
      <c r="E35" s="589"/>
      <c r="F35" s="593"/>
      <c r="G35" s="511"/>
      <c r="H35" s="646"/>
      <c r="I35" s="576"/>
      <c r="J35" s="576"/>
      <c r="K35" s="643"/>
      <c r="L35" s="576"/>
      <c r="M35" s="579"/>
      <c r="N35" s="32"/>
      <c r="O35" s="32"/>
    </row>
    <row r="36" spans="1:169">
      <c r="A36" s="662"/>
      <c r="B36" s="582"/>
      <c r="C36" s="582"/>
      <c r="D36" s="585"/>
      <c r="E36" s="589"/>
      <c r="F36" s="593"/>
      <c r="G36" s="511"/>
      <c r="H36" s="646"/>
      <c r="I36" s="576"/>
      <c r="J36" s="576"/>
      <c r="K36" s="643"/>
      <c r="L36" s="576"/>
      <c r="M36" s="579"/>
      <c r="N36" s="32"/>
      <c r="O36" s="32"/>
    </row>
    <row r="37" spans="1:169">
      <c r="A37" s="662"/>
      <c r="B37" s="582"/>
      <c r="C37" s="582"/>
      <c r="D37" s="586"/>
      <c r="E37" s="590"/>
      <c r="F37" s="593"/>
      <c r="G37" s="511"/>
      <c r="H37" s="646"/>
      <c r="I37" s="576"/>
      <c r="J37" s="576"/>
      <c r="K37" s="643"/>
      <c r="L37" s="576"/>
      <c r="M37" s="579"/>
      <c r="N37" s="32"/>
      <c r="O37" s="32"/>
    </row>
    <row r="38" spans="1:169">
      <c r="A38" s="662"/>
      <c r="B38" s="582"/>
      <c r="C38" s="582"/>
      <c r="D38" s="586"/>
      <c r="E38" s="590"/>
      <c r="F38" s="593"/>
      <c r="G38" s="511"/>
      <c r="H38" s="646"/>
      <c r="I38" s="576"/>
      <c r="J38" s="576"/>
      <c r="K38" s="643"/>
      <c r="L38" s="576"/>
      <c r="M38" s="579"/>
      <c r="N38" s="32"/>
      <c r="O38" s="32"/>
    </row>
    <row r="39" spans="1:169" ht="15.75" thickBot="1">
      <c r="A39" s="663"/>
      <c r="B39" s="583"/>
      <c r="C39" s="583"/>
      <c r="D39" s="587"/>
      <c r="E39" s="591"/>
      <c r="F39" s="594"/>
      <c r="G39" s="512"/>
      <c r="H39" s="647"/>
      <c r="I39" s="577"/>
      <c r="J39" s="577"/>
      <c r="K39" s="644"/>
      <c r="L39" s="577"/>
      <c r="M39" s="580"/>
      <c r="N39" s="32"/>
      <c r="O39" s="32"/>
    </row>
    <row r="40" spans="1:169" s="26" customFormat="1" ht="12.75">
      <c r="A40" s="661">
        <f>'7. Mapa Final'!A40</f>
        <v>4</v>
      </c>
      <c r="B40" s="581"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81"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584" t="str">
        <f>'7. Mapa Final'!J40</f>
        <v>Muy Baja - 1</v>
      </c>
      <c r="E40" s="588" t="str">
        <f>'7. Mapa Final'!K40</f>
        <v>Leve - 1</v>
      </c>
      <c r="F40" s="592" t="str">
        <f>'7. Mapa Final'!M40</f>
        <v>Bajo - 1</v>
      </c>
      <c r="G40" s="511" t="s">
        <v>337</v>
      </c>
      <c r="H40" s="645" t="s">
        <v>469</v>
      </c>
      <c r="I40" s="601"/>
      <c r="J40" s="599" t="s">
        <v>459</v>
      </c>
      <c r="K40" s="642">
        <v>45931</v>
      </c>
      <c r="L40" s="575">
        <v>46022</v>
      </c>
      <c r="M40" s="578"/>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 r="A41" s="662"/>
      <c r="B41" s="582"/>
      <c r="C41" s="582"/>
      <c r="D41" s="585"/>
      <c r="E41" s="589"/>
      <c r="F41" s="593"/>
      <c r="G41" s="511"/>
      <c r="H41" s="650"/>
      <c r="I41" s="601"/>
      <c r="J41" s="576"/>
      <c r="K41" s="643"/>
      <c r="L41" s="576"/>
      <c r="M41" s="57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 r="A42" s="662"/>
      <c r="B42" s="582"/>
      <c r="C42" s="582"/>
      <c r="D42" s="585"/>
      <c r="E42" s="589"/>
      <c r="F42" s="593"/>
      <c r="G42" s="511"/>
      <c r="H42" s="650"/>
      <c r="I42" s="601"/>
      <c r="J42" s="576"/>
      <c r="K42" s="643"/>
      <c r="L42" s="576"/>
      <c r="M42" s="57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 r="A43" s="662"/>
      <c r="B43" s="582"/>
      <c r="C43" s="582"/>
      <c r="D43" s="585"/>
      <c r="E43" s="589"/>
      <c r="F43" s="593"/>
      <c r="G43" s="511"/>
      <c r="H43" s="650"/>
      <c r="I43" s="601"/>
      <c r="J43" s="576"/>
      <c r="K43" s="643"/>
      <c r="L43" s="576"/>
      <c r="M43" s="57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62"/>
      <c r="B44" s="582"/>
      <c r="C44" s="582"/>
      <c r="D44" s="585"/>
      <c r="E44" s="589"/>
      <c r="F44" s="593"/>
      <c r="G44" s="511"/>
      <c r="H44" s="650"/>
      <c r="I44" s="601"/>
      <c r="J44" s="576"/>
      <c r="K44" s="643"/>
      <c r="L44" s="576"/>
      <c r="M44" s="57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2"/>
      <c r="B45" s="582"/>
      <c r="C45" s="582"/>
      <c r="D45" s="585"/>
      <c r="E45" s="589"/>
      <c r="F45" s="593"/>
      <c r="G45" s="511"/>
      <c r="H45" s="650"/>
      <c r="I45" s="601"/>
      <c r="J45" s="576"/>
      <c r="K45" s="643"/>
      <c r="L45" s="576"/>
      <c r="M45" s="579"/>
      <c r="N45" s="32"/>
      <c r="O45" s="32"/>
    </row>
    <row r="46" spans="1:169">
      <c r="A46" s="662"/>
      <c r="B46" s="582"/>
      <c r="C46" s="582"/>
      <c r="D46" s="585"/>
      <c r="E46" s="589"/>
      <c r="F46" s="593"/>
      <c r="G46" s="511"/>
      <c r="H46" s="650"/>
      <c r="I46" s="601"/>
      <c r="J46" s="576"/>
      <c r="K46" s="643"/>
      <c r="L46" s="576"/>
      <c r="M46" s="579"/>
      <c r="N46" s="32"/>
      <c r="O46" s="32"/>
    </row>
    <row r="47" spans="1:169">
      <c r="A47" s="662"/>
      <c r="B47" s="582"/>
      <c r="C47" s="582"/>
      <c r="D47" s="586"/>
      <c r="E47" s="590"/>
      <c r="F47" s="593"/>
      <c r="G47" s="511"/>
      <c r="H47" s="650"/>
      <c r="I47" s="601"/>
      <c r="J47" s="576"/>
      <c r="K47" s="643"/>
      <c r="L47" s="576"/>
      <c r="M47" s="579"/>
      <c r="N47" s="32"/>
      <c r="O47" s="32"/>
    </row>
    <row r="48" spans="1:169">
      <c r="A48" s="662"/>
      <c r="B48" s="582"/>
      <c r="C48" s="582"/>
      <c r="D48" s="586"/>
      <c r="E48" s="590"/>
      <c r="F48" s="593"/>
      <c r="G48" s="511"/>
      <c r="H48" s="650"/>
      <c r="I48" s="601"/>
      <c r="J48" s="576"/>
      <c r="K48" s="643"/>
      <c r="L48" s="576"/>
      <c r="M48" s="579"/>
      <c r="N48" s="32"/>
      <c r="O48" s="32"/>
    </row>
    <row r="49" spans="1:169" ht="15.75" thickBot="1">
      <c r="A49" s="663"/>
      <c r="B49" s="583"/>
      <c r="C49" s="583"/>
      <c r="D49" s="587"/>
      <c r="E49" s="591"/>
      <c r="F49" s="594"/>
      <c r="G49" s="512"/>
      <c r="H49" s="651"/>
      <c r="I49" s="602"/>
      <c r="J49" s="577"/>
      <c r="K49" s="644"/>
      <c r="L49" s="577"/>
      <c r="M49" s="580"/>
      <c r="N49" s="32"/>
      <c r="O49" s="32"/>
    </row>
    <row r="50" spans="1:169" s="26" customFormat="1" ht="12.75">
      <c r="A50" s="661">
        <f>'7. Mapa Final'!A41</f>
        <v>5</v>
      </c>
      <c r="B50" s="581" t="str">
        <f>'7. Mapa Final'!B41</f>
        <v>Ofrecer, prometer, entregar, aceptar o solicitar una ventaja indebida  en la elaboración de toda la documentación de la parte precontractual y especificaciones técnicas en la contratación del SIGCMA</v>
      </c>
      <c r="C50" s="581" t="str">
        <f>'7. Mapa Final'!C41</f>
        <v>Cuando se elaboran los documentos de la parte precontractual y especificaciones técnicas con algo interés particular o para beneficiar a terceros.</v>
      </c>
      <c r="D50" s="584" t="str">
        <f>'7. Mapa Final'!J41</f>
        <v>Muy Baja - 1</v>
      </c>
      <c r="E50" s="588" t="str">
        <f>'7. Mapa Final'!K41</f>
        <v>Leve - 1</v>
      </c>
      <c r="F50" s="592" t="str">
        <f>'7. Mapa Final'!M41</f>
        <v>Bajo - 1</v>
      </c>
      <c r="G50" s="511" t="s">
        <v>337</v>
      </c>
      <c r="H50" s="645" t="s">
        <v>511</v>
      </c>
      <c r="I50" s="601"/>
      <c r="J50" s="599" t="s">
        <v>459</v>
      </c>
      <c r="K50" s="642">
        <v>45931</v>
      </c>
      <c r="L50" s="575">
        <v>46022</v>
      </c>
      <c r="M50" s="578"/>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 r="A51" s="662"/>
      <c r="B51" s="582"/>
      <c r="C51" s="582"/>
      <c r="D51" s="585"/>
      <c r="E51" s="589"/>
      <c r="F51" s="593"/>
      <c r="G51" s="511"/>
      <c r="H51" s="646"/>
      <c r="I51" s="601"/>
      <c r="J51" s="576"/>
      <c r="K51" s="643"/>
      <c r="L51" s="576"/>
      <c r="M51" s="57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 r="A52" s="662"/>
      <c r="B52" s="582"/>
      <c r="C52" s="582"/>
      <c r="D52" s="585"/>
      <c r="E52" s="589"/>
      <c r="F52" s="593"/>
      <c r="G52" s="511"/>
      <c r="H52" s="646"/>
      <c r="I52" s="601"/>
      <c r="J52" s="576"/>
      <c r="K52" s="643"/>
      <c r="L52" s="576"/>
      <c r="M52" s="57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 r="A53" s="662"/>
      <c r="B53" s="582"/>
      <c r="C53" s="582"/>
      <c r="D53" s="585"/>
      <c r="E53" s="589"/>
      <c r="F53" s="593"/>
      <c r="G53" s="511"/>
      <c r="H53" s="646"/>
      <c r="I53" s="601"/>
      <c r="J53" s="576"/>
      <c r="K53" s="643"/>
      <c r="L53" s="576"/>
      <c r="M53" s="57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62"/>
      <c r="B54" s="582"/>
      <c r="C54" s="582"/>
      <c r="D54" s="585"/>
      <c r="E54" s="589"/>
      <c r="F54" s="593"/>
      <c r="G54" s="511"/>
      <c r="H54" s="646"/>
      <c r="I54" s="601"/>
      <c r="J54" s="576"/>
      <c r="K54" s="643"/>
      <c r="L54" s="576"/>
      <c r="M54" s="57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62"/>
      <c r="B55" s="582"/>
      <c r="C55" s="582"/>
      <c r="D55" s="585"/>
      <c r="E55" s="589"/>
      <c r="F55" s="593"/>
      <c r="G55" s="511"/>
      <c r="H55" s="646"/>
      <c r="I55" s="601"/>
      <c r="J55" s="576"/>
      <c r="K55" s="643"/>
      <c r="L55" s="576"/>
      <c r="M55" s="579"/>
      <c r="N55" s="32"/>
      <c r="O55" s="32"/>
    </row>
    <row r="56" spans="1:169">
      <c r="A56" s="662"/>
      <c r="B56" s="582"/>
      <c r="C56" s="582"/>
      <c r="D56" s="585"/>
      <c r="E56" s="589"/>
      <c r="F56" s="593"/>
      <c r="G56" s="511"/>
      <c r="H56" s="646"/>
      <c r="I56" s="601"/>
      <c r="J56" s="576"/>
      <c r="K56" s="643"/>
      <c r="L56" s="576"/>
      <c r="M56" s="579"/>
      <c r="N56" s="32"/>
      <c r="O56" s="32"/>
    </row>
    <row r="57" spans="1:169">
      <c r="A57" s="662"/>
      <c r="B57" s="582"/>
      <c r="C57" s="582"/>
      <c r="D57" s="586"/>
      <c r="E57" s="590"/>
      <c r="F57" s="593"/>
      <c r="G57" s="511"/>
      <c r="H57" s="646"/>
      <c r="I57" s="601"/>
      <c r="J57" s="576"/>
      <c r="K57" s="643"/>
      <c r="L57" s="576"/>
      <c r="M57" s="579"/>
      <c r="N57" s="32"/>
      <c r="O57" s="32"/>
    </row>
    <row r="58" spans="1:169">
      <c r="A58" s="662"/>
      <c r="B58" s="582"/>
      <c r="C58" s="582"/>
      <c r="D58" s="586"/>
      <c r="E58" s="590"/>
      <c r="F58" s="593"/>
      <c r="G58" s="511"/>
      <c r="H58" s="646"/>
      <c r="I58" s="601"/>
      <c r="J58" s="576"/>
      <c r="K58" s="643"/>
      <c r="L58" s="576"/>
      <c r="M58" s="579"/>
      <c r="N58" s="32"/>
      <c r="O58" s="32"/>
    </row>
    <row r="59" spans="1:169" ht="15.75" thickBot="1">
      <c r="A59" s="663"/>
      <c r="B59" s="583"/>
      <c r="C59" s="583"/>
      <c r="D59" s="587"/>
      <c r="E59" s="591"/>
      <c r="F59" s="594"/>
      <c r="G59" s="595"/>
      <c r="H59" s="647"/>
      <c r="I59" s="602"/>
      <c r="J59" s="577"/>
      <c r="K59" s="644"/>
      <c r="L59" s="577"/>
      <c r="M59" s="580"/>
      <c r="N59" s="32"/>
      <c r="O59" s="32"/>
    </row>
  </sheetData>
  <mergeCells count="81">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 ref="L10:L19"/>
    <mergeCell ref="M10:M19"/>
    <mergeCell ref="A20:A29"/>
    <mergeCell ref="B20:B29"/>
    <mergeCell ref="C20:C29"/>
    <mergeCell ref="D20:D29"/>
    <mergeCell ref="E20:E29"/>
    <mergeCell ref="F20:F29"/>
    <mergeCell ref="G20:G29"/>
    <mergeCell ref="F10:F19"/>
    <mergeCell ref="G10:G19"/>
    <mergeCell ref="H10:H19"/>
    <mergeCell ref="I10:I19"/>
    <mergeCell ref="J10:J19"/>
    <mergeCell ref="K10:K19"/>
    <mergeCell ref="A10:A19"/>
    <mergeCell ref="B10:B19"/>
    <mergeCell ref="C10:C19"/>
    <mergeCell ref="D10:D19"/>
    <mergeCell ref="E10:E19"/>
    <mergeCell ref="H50:H59"/>
    <mergeCell ref="D40:D49"/>
    <mergeCell ref="E40:E49"/>
    <mergeCell ref="F40:F49"/>
    <mergeCell ref="G40:G49"/>
    <mergeCell ref="H40:H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H21:H29"/>
    <mergeCell ref="K40:K49"/>
    <mergeCell ref="L40:L49"/>
    <mergeCell ref="F30:F39"/>
    <mergeCell ref="G30:G39"/>
    <mergeCell ref="H30:H39"/>
    <mergeCell ref="I40:I49"/>
    <mergeCell ref="J40:J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9:E10">
    <cfRule type="containsText" dxfId="37" priority="7" operator="containsText" text="3- Moderado">
      <formula>NOT(ISERROR(SEARCH("3- Moderado",A9)))</formula>
    </cfRule>
    <cfRule type="containsText" dxfId="36" priority="8" operator="containsText" text="6- Moderado">
      <formula>NOT(ISERROR(SEARCH("6- Moderado",A9)))</formula>
    </cfRule>
    <cfRule type="containsText" dxfId="35" priority="9" operator="containsText" text="4- Moderado">
      <formula>NOT(ISERROR(SEARCH("4- Moderado",A9)))</formula>
    </cfRule>
    <cfRule type="containsText" dxfId="34" priority="10" operator="containsText" text="3- Bajo">
      <formula>NOT(ISERROR(SEARCH("3- Bajo",A9)))</formula>
    </cfRule>
    <cfRule type="containsText" dxfId="33" priority="11" operator="containsText" text="4- Bajo">
      <formula>NOT(ISERROR(SEARCH("4- Bajo",A9)))</formula>
    </cfRule>
    <cfRule type="containsText" dxfId="32" priority="12" operator="containsText" text="1- Bajo">
      <formula>NOT(ISERROR(SEARCH("1- Bajo",A9)))</formula>
    </cfRule>
  </conditionalFormatting>
  <conditionalFormatting sqref="A20:E20 A30:E30 A40:E40">
    <cfRule type="containsText" dxfId="31" priority="35" operator="containsText" text="3- Moderado">
      <formula>NOT(ISERROR(SEARCH("3- Moderado",A20)))</formula>
    </cfRule>
    <cfRule type="containsText" dxfId="30" priority="36" operator="containsText" text="6- Moderado">
      <formula>NOT(ISERROR(SEARCH("6- Moderado",A20)))</formula>
    </cfRule>
    <cfRule type="containsText" dxfId="29" priority="37" operator="containsText" text="4- Moderado">
      <formula>NOT(ISERROR(SEARCH("4- Moderado",A20)))</formula>
    </cfRule>
    <cfRule type="containsText" dxfId="28" priority="38" operator="containsText" text="3- Bajo">
      <formula>NOT(ISERROR(SEARCH("3- Bajo",A20)))</formula>
    </cfRule>
    <cfRule type="containsText" dxfId="27" priority="39" operator="containsText" text="4- Bajo">
      <formula>NOT(ISERROR(SEARCH("4- Bajo",A20)))</formula>
    </cfRule>
    <cfRule type="containsText" dxfId="26" priority="40" operator="containsText" text="1- Bajo">
      <formula>NOT(ISERROR(SEARCH("1- Bajo",A20)))</formula>
    </cfRule>
  </conditionalFormatting>
  <conditionalFormatting sqref="A50:E50">
    <cfRule type="containsText" dxfId="25" priority="1" operator="containsText" text="3- Moderado">
      <formula>NOT(ISERROR(SEARCH("3- Moderado",A50)))</formula>
    </cfRule>
    <cfRule type="containsText" dxfId="24" priority="2" operator="containsText" text="6- Moderado">
      <formula>NOT(ISERROR(SEARCH("6- Moderado",A50)))</formula>
    </cfRule>
    <cfRule type="containsText" dxfId="23" priority="3" operator="containsText" text="4- Moderado">
      <formula>NOT(ISERROR(SEARCH("4- Moderado",A50)))</formula>
    </cfRule>
    <cfRule type="containsText" dxfId="22" priority="4" operator="containsText" text="3- Bajo">
      <formula>NOT(ISERROR(SEARCH("3- Bajo",A50)))</formula>
    </cfRule>
    <cfRule type="containsText" dxfId="21" priority="5" operator="containsText" text="4- Bajo">
      <formula>NOT(ISERROR(SEARCH("4- Bajo",A50)))</formula>
    </cfRule>
    <cfRule type="containsText" dxfId="20" priority="6" operator="containsText" text="1- Bajo">
      <formula>NOT(ISERROR(SEARCH("1- Bajo",A50)))</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59">
    <cfRule type="containsText" dxfId="13" priority="29" operator="containsText" text="Muy Alta">
      <formula>NOT(ISERROR(SEARCH("Muy Alta",D9)))</formula>
    </cfRule>
    <cfRule type="containsText" dxfId="12" priority="30" operator="containsText" text="Alta">
      <formula>NOT(ISERROR(SEARCH("Alta",D9)))</formula>
    </cfRule>
    <cfRule type="containsText" dxfId="11" priority="31" operator="containsText" text="Baja">
      <formula>NOT(ISERROR(SEARCH("Baja",D9)))</formula>
    </cfRule>
    <cfRule type="containsText" dxfId="10" priority="32" operator="containsText" text="Muy Baja">
      <formula>NOT(ISERROR(SEARCH("Muy Baja",D9)))</formula>
    </cfRule>
    <cfRule type="containsText" dxfId="9" priority="34" operator="containsText" text="Media">
      <formula>NOT(ISERROR(SEARCH("Media",D9)))</formula>
    </cfRule>
  </conditionalFormatting>
  <conditionalFormatting sqref="E9:E59">
    <cfRule type="containsText" dxfId="8" priority="25" operator="containsText" text="Catastrófico">
      <formula>NOT(ISERROR(SEARCH("Catastrófico",E9)))</formula>
    </cfRule>
    <cfRule type="containsText" dxfId="7" priority="26" operator="containsText" text="Mayor">
      <formula>NOT(ISERROR(SEARCH("Mayor",E9)))</formula>
    </cfRule>
    <cfRule type="containsText" dxfId="6" priority="27" operator="containsText" text="Menor">
      <formula>NOT(ISERROR(SEARCH("Menor",E9)))</formula>
    </cfRule>
    <cfRule type="containsText" dxfId="5" priority="28" operator="containsText" text="Leve">
      <formula>NOT(ISERROR(SEARCH("Leve",E9)))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pageSetup paperSize="41"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A2E12596-61FE-4C93-A254-8A52B728B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cp:lastPrinted>2024-08-16T16:27:33Z</cp:lastPrinted>
  <dcterms:created xsi:type="dcterms:W3CDTF">2021-04-16T16:11:31Z</dcterms:created>
  <dcterms:modified xsi:type="dcterms:W3CDTF">2025-06-24T23:08:48Z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